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6\Water Management\"/>
    </mc:Choice>
  </mc:AlternateContent>
  <xr:revisionPtr revIDLastSave="0" documentId="8_{DAD3DF9B-17CD-403D-8050-2A5BC2C220F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'FS184'!$A$1:$L$61</definedName>
    <definedName name="_xlnm.Print_Area" localSheetId="1">'GT421'!$A$1:$L$61</definedName>
    <definedName name="_xlnm.Print_Area" localSheetId="2">'GT481'!$A$1:$L$61</definedName>
    <definedName name="_xlnm.Print_Area" localSheetId="3">'KZN225'!$A$1:$L$61</definedName>
    <definedName name="_xlnm.Print_Area" localSheetId="4">'KZN252'!$A$1:$L$61</definedName>
    <definedName name="_xlnm.Print_Area" localSheetId="5">'KZN282'!$A$1:$L$61</definedName>
    <definedName name="_xlnm.Print_Area" localSheetId="6">'LIM354'!$A$1:$L$61</definedName>
    <definedName name="_xlnm.Print_Area" localSheetId="7">'MP307'!$A$1:$L$61</definedName>
    <definedName name="_xlnm.Print_Area" localSheetId="8">'MP312'!$A$1:$L$61</definedName>
    <definedName name="_xlnm.Print_Area" localSheetId="9">'MP313'!$A$1:$L$61</definedName>
    <definedName name="_xlnm.Print_Area" localSheetId="10">'MP326'!$A$1:$L$61</definedName>
    <definedName name="_xlnm.Print_Area" localSheetId="11">'NC091'!$A$1:$L$61</definedName>
    <definedName name="_xlnm.Print_Area" localSheetId="12">'NW372'!$A$1:$L$61</definedName>
    <definedName name="_xlnm.Print_Area" localSheetId="13">'NW373'!$A$1:$L$61</definedName>
    <definedName name="_xlnm.Print_Area" localSheetId="14">'NW403'!$A$1:$L$61</definedName>
    <definedName name="_xlnm.Print_Area" localSheetId="15">'NW405'!$A$1:$L$61</definedName>
    <definedName name="_xlnm.Print_Area" localSheetId="19">Summary!$A$1:$L$61</definedName>
    <definedName name="_xlnm.Print_Area" localSheetId="16">'WC023'!$A$1:$L$61</definedName>
    <definedName name="_xlnm.Print_Area" localSheetId="17">'WC024'!$A$1:$L$61</definedName>
    <definedName name="_xlnm.Print_Area" localSheetId="18">'WC044'!$A$1:$L$61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L43" i="2"/>
  <c r="K43" i="2"/>
  <c r="J43" i="2"/>
  <c r="I43" i="2"/>
  <c r="H43" i="2"/>
  <c r="G43" i="2"/>
  <c r="F43" i="2"/>
  <c r="E43" i="2"/>
  <c r="D43" i="2"/>
  <c r="D44" i="2" s="1"/>
  <c r="C43" i="2"/>
  <c r="C44" i="2" s="1"/>
  <c r="L37" i="2"/>
  <c r="K37" i="2"/>
  <c r="J37" i="2"/>
  <c r="I37" i="2"/>
  <c r="H37" i="2"/>
  <c r="G37" i="2"/>
  <c r="F37" i="2"/>
  <c r="E37" i="2"/>
  <c r="D37" i="2"/>
  <c r="C37" i="2"/>
  <c r="L25" i="2"/>
  <c r="K25" i="2"/>
  <c r="J25" i="2"/>
  <c r="I25" i="2"/>
  <c r="H25" i="2"/>
  <c r="G25" i="2"/>
  <c r="F25" i="2"/>
  <c r="E25" i="2"/>
  <c r="D25" i="2"/>
  <c r="C25" i="2"/>
  <c r="L13" i="2"/>
  <c r="L26" i="2" s="1"/>
  <c r="K13" i="2"/>
  <c r="K26" i="2" s="1"/>
  <c r="J13" i="2"/>
  <c r="I13" i="2"/>
  <c r="H13" i="2"/>
  <c r="G13" i="2"/>
  <c r="F13" i="2"/>
  <c r="E13" i="2"/>
  <c r="D13" i="2"/>
  <c r="C13" i="2"/>
  <c r="L50" i="3"/>
  <c r="K50" i="3"/>
  <c r="J50" i="3"/>
  <c r="I50" i="3"/>
  <c r="H50" i="3"/>
  <c r="G50" i="3"/>
  <c r="F50" i="3"/>
  <c r="E50" i="3"/>
  <c r="D50" i="3"/>
  <c r="C50" i="3"/>
  <c r="J44" i="3"/>
  <c r="I44" i="3"/>
  <c r="C44" i="3"/>
  <c r="L43" i="3"/>
  <c r="L44" i="3" s="1"/>
  <c r="K43" i="3"/>
  <c r="K44" i="3" s="1"/>
  <c r="J43" i="3"/>
  <c r="I43" i="3"/>
  <c r="H43" i="3"/>
  <c r="G43" i="3"/>
  <c r="F43" i="3"/>
  <c r="E43" i="3"/>
  <c r="D43" i="3"/>
  <c r="C43" i="3"/>
  <c r="L37" i="3"/>
  <c r="K37" i="3"/>
  <c r="J37" i="3"/>
  <c r="I37" i="3"/>
  <c r="H37" i="3"/>
  <c r="H44" i="3" s="1"/>
  <c r="G37" i="3"/>
  <c r="G44" i="3" s="1"/>
  <c r="F37" i="3"/>
  <c r="F44" i="3" s="1"/>
  <c r="E37" i="3"/>
  <c r="D37" i="3"/>
  <c r="C37" i="3"/>
  <c r="I26" i="3"/>
  <c r="H26" i="3"/>
  <c r="H45" i="3" s="1"/>
  <c r="G26" i="3"/>
  <c r="G45" i="3" s="1"/>
  <c r="L25" i="3"/>
  <c r="K25" i="3"/>
  <c r="J25" i="3"/>
  <c r="J26" i="3" s="1"/>
  <c r="I25" i="3"/>
  <c r="H25" i="3"/>
  <c r="G25" i="3"/>
  <c r="F25" i="3"/>
  <c r="E25" i="3"/>
  <c r="D25" i="3"/>
  <c r="C25" i="3"/>
  <c r="L13" i="3"/>
  <c r="K13" i="3"/>
  <c r="J13" i="3"/>
  <c r="I13" i="3"/>
  <c r="H13" i="3"/>
  <c r="G13" i="3"/>
  <c r="F13" i="3"/>
  <c r="F26" i="3" s="1"/>
  <c r="F45" i="3" s="1"/>
  <c r="E13" i="3"/>
  <c r="E26" i="3" s="1"/>
  <c r="D13" i="3"/>
  <c r="D26" i="3" s="1"/>
  <c r="C13" i="3"/>
  <c r="C26" i="3" s="1"/>
  <c r="L50" i="4"/>
  <c r="K50" i="4"/>
  <c r="J50" i="4"/>
  <c r="I50" i="4"/>
  <c r="H50" i="4"/>
  <c r="G50" i="4"/>
  <c r="F50" i="4"/>
  <c r="E50" i="4"/>
  <c r="D50" i="4"/>
  <c r="C50" i="4"/>
  <c r="L43" i="4"/>
  <c r="K43" i="4"/>
  <c r="J43" i="4"/>
  <c r="I43" i="4"/>
  <c r="H43" i="4"/>
  <c r="G43" i="4"/>
  <c r="F43" i="4"/>
  <c r="E43" i="4"/>
  <c r="D43" i="4"/>
  <c r="D44" i="4" s="1"/>
  <c r="C43" i="4"/>
  <c r="C44" i="4" s="1"/>
  <c r="L37" i="4"/>
  <c r="K37" i="4"/>
  <c r="J37" i="4"/>
  <c r="J44" i="4" s="1"/>
  <c r="I37" i="4"/>
  <c r="I44" i="4" s="1"/>
  <c r="H37" i="4"/>
  <c r="G37" i="4"/>
  <c r="F37" i="4"/>
  <c r="E37" i="4"/>
  <c r="D37" i="4"/>
  <c r="C37" i="4"/>
  <c r="L25" i="4"/>
  <c r="K25" i="4"/>
  <c r="J25" i="4"/>
  <c r="I25" i="4"/>
  <c r="H25" i="4"/>
  <c r="H26" i="4" s="1"/>
  <c r="G25" i="4"/>
  <c r="G26" i="4" s="1"/>
  <c r="F25" i="4"/>
  <c r="E25" i="4"/>
  <c r="D25" i="4"/>
  <c r="C25" i="4"/>
  <c r="L13" i="4"/>
  <c r="L26" i="4" s="1"/>
  <c r="K13" i="4"/>
  <c r="K26" i="4" s="1"/>
  <c r="J13" i="4"/>
  <c r="I13" i="4"/>
  <c r="H13" i="4"/>
  <c r="G13" i="4"/>
  <c r="F13" i="4"/>
  <c r="E13" i="4"/>
  <c r="D13" i="4"/>
  <c r="C13" i="4"/>
  <c r="L50" i="5"/>
  <c r="K50" i="5"/>
  <c r="J50" i="5"/>
  <c r="I50" i="5"/>
  <c r="H50" i="5"/>
  <c r="G50" i="5"/>
  <c r="F50" i="5"/>
  <c r="E50" i="5"/>
  <c r="D50" i="5"/>
  <c r="C50" i="5"/>
  <c r="J44" i="5"/>
  <c r="I44" i="5"/>
  <c r="C44" i="5"/>
  <c r="L43" i="5"/>
  <c r="K43" i="5"/>
  <c r="K44" i="5" s="1"/>
  <c r="J43" i="5"/>
  <c r="I43" i="5"/>
  <c r="H43" i="5"/>
  <c r="G43" i="5"/>
  <c r="F43" i="5"/>
  <c r="E43" i="5"/>
  <c r="D43" i="5"/>
  <c r="C43" i="5"/>
  <c r="L37" i="5"/>
  <c r="K37" i="5"/>
  <c r="J37" i="5"/>
  <c r="I37" i="5"/>
  <c r="H37" i="5"/>
  <c r="H44" i="5" s="1"/>
  <c r="G37" i="5"/>
  <c r="G44" i="5" s="1"/>
  <c r="F37" i="5"/>
  <c r="F44" i="5" s="1"/>
  <c r="E37" i="5"/>
  <c r="D37" i="5"/>
  <c r="D44" i="5" s="1"/>
  <c r="C37" i="5"/>
  <c r="I26" i="5"/>
  <c r="I45" i="5" s="1"/>
  <c r="H26" i="5"/>
  <c r="H45" i="5" s="1"/>
  <c r="G26" i="5"/>
  <c r="G45" i="5" s="1"/>
  <c r="L25" i="5"/>
  <c r="K25" i="5"/>
  <c r="J25" i="5"/>
  <c r="I25" i="5"/>
  <c r="H25" i="5"/>
  <c r="G25" i="5"/>
  <c r="F25" i="5"/>
  <c r="E25" i="5"/>
  <c r="D25" i="5"/>
  <c r="C25" i="5"/>
  <c r="L13" i="5"/>
  <c r="K13" i="5"/>
  <c r="K26" i="5" s="1"/>
  <c r="J13" i="5"/>
  <c r="J26" i="5" s="1"/>
  <c r="I13" i="5"/>
  <c r="H13" i="5"/>
  <c r="G13" i="5"/>
  <c r="F13" i="5"/>
  <c r="F26" i="5" s="1"/>
  <c r="F45" i="5" s="1"/>
  <c r="E13" i="5"/>
  <c r="E26" i="5" s="1"/>
  <c r="D13" i="5"/>
  <c r="D26" i="5" s="1"/>
  <c r="C13" i="5"/>
  <c r="C26" i="5" s="1"/>
  <c r="L50" i="6"/>
  <c r="K50" i="6"/>
  <c r="J50" i="6"/>
  <c r="I50" i="6"/>
  <c r="H50" i="6"/>
  <c r="G50" i="6"/>
  <c r="F50" i="6"/>
  <c r="E50" i="6"/>
  <c r="D50" i="6"/>
  <c r="C50" i="6"/>
  <c r="L43" i="6"/>
  <c r="K43" i="6"/>
  <c r="K44" i="6" s="1"/>
  <c r="J43" i="6"/>
  <c r="J44" i="6" s="1"/>
  <c r="I43" i="6"/>
  <c r="I44" i="6" s="1"/>
  <c r="H43" i="6"/>
  <c r="G43" i="6"/>
  <c r="F43" i="6"/>
  <c r="E43" i="6"/>
  <c r="D43" i="6"/>
  <c r="C43" i="6"/>
  <c r="C44" i="6" s="1"/>
  <c r="L37" i="6"/>
  <c r="L44" i="6" s="1"/>
  <c r="K37" i="6"/>
  <c r="J37" i="6"/>
  <c r="I37" i="6"/>
  <c r="H37" i="6"/>
  <c r="G37" i="6"/>
  <c r="F37" i="6"/>
  <c r="E37" i="6"/>
  <c r="D37" i="6"/>
  <c r="C37" i="6"/>
  <c r="G26" i="6"/>
  <c r="L25" i="6"/>
  <c r="K25" i="6"/>
  <c r="J25" i="6"/>
  <c r="I25" i="6"/>
  <c r="I26" i="6" s="1"/>
  <c r="H25" i="6"/>
  <c r="H26" i="6" s="1"/>
  <c r="G25" i="6"/>
  <c r="F25" i="6"/>
  <c r="F26" i="6" s="1"/>
  <c r="E25" i="6"/>
  <c r="D25" i="6"/>
  <c r="C25" i="6"/>
  <c r="L13" i="6"/>
  <c r="L26" i="6" s="1"/>
  <c r="K13" i="6"/>
  <c r="J13" i="6"/>
  <c r="I13" i="6"/>
  <c r="H13" i="6"/>
  <c r="G13" i="6"/>
  <c r="F13" i="6"/>
  <c r="E13" i="6"/>
  <c r="D13" i="6"/>
  <c r="C13" i="6"/>
  <c r="L50" i="7"/>
  <c r="K50" i="7"/>
  <c r="J50" i="7"/>
  <c r="I50" i="7"/>
  <c r="H50" i="7"/>
  <c r="G50" i="7"/>
  <c r="F50" i="7"/>
  <c r="E50" i="7"/>
  <c r="D50" i="7"/>
  <c r="C50" i="7"/>
  <c r="K44" i="7"/>
  <c r="J44" i="7"/>
  <c r="I44" i="7"/>
  <c r="L43" i="7"/>
  <c r="K43" i="7"/>
  <c r="J43" i="7"/>
  <c r="I43" i="7"/>
  <c r="H43" i="7"/>
  <c r="G43" i="7"/>
  <c r="F43" i="7"/>
  <c r="E43" i="7"/>
  <c r="D43" i="7"/>
  <c r="C43" i="7"/>
  <c r="L37" i="7"/>
  <c r="L44" i="7" s="1"/>
  <c r="K37" i="7"/>
  <c r="J37" i="7"/>
  <c r="I37" i="7"/>
  <c r="H37" i="7"/>
  <c r="G37" i="7"/>
  <c r="G44" i="7" s="1"/>
  <c r="F37" i="7"/>
  <c r="F44" i="7" s="1"/>
  <c r="E37" i="7"/>
  <c r="D37" i="7"/>
  <c r="D44" i="7" s="1"/>
  <c r="C37" i="7"/>
  <c r="C44" i="7" s="1"/>
  <c r="I26" i="7"/>
  <c r="L25" i="7"/>
  <c r="K25" i="7"/>
  <c r="J25" i="7"/>
  <c r="I25" i="7"/>
  <c r="H25" i="7"/>
  <c r="G25" i="7"/>
  <c r="F25" i="7"/>
  <c r="E25" i="7"/>
  <c r="D25" i="7"/>
  <c r="C25" i="7"/>
  <c r="L13" i="7"/>
  <c r="L26" i="7" s="1"/>
  <c r="K13" i="7"/>
  <c r="K26" i="7" s="1"/>
  <c r="J13" i="7"/>
  <c r="J26" i="7" s="1"/>
  <c r="I13" i="7"/>
  <c r="H13" i="7"/>
  <c r="H26" i="7" s="1"/>
  <c r="G13" i="7"/>
  <c r="G26" i="7" s="1"/>
  <c r="F13" i="7"/>
  <c r="E13" i="7"/>
  <c r="E26" i="7" s="1"/>
  <c r="D13" i="7"/>
  <c r="D26" i="7" s="1"/>
  <c r="C13" i="7"/>
  <c r="C26" i="7" s="1"/>
  <c r="L50" i="8"/>
  <c r="K50" i="8"/>
  <c r="J50" i="8"/>
  <c r="I50" i="8"/>
  <c r="H50" i="8"/>
  <c r="G50" i="8"/>
  <c r="F50" i="8"/>
  <c r="E50" i="8"/>
  <c r="D50" i="8"/>
  <c r="C50" i="8"/>
  <c r="L43" i="8"/>
  <c r="K43" i="8"/>
  <c r="K44" i="8" s="1"/>
  <c r="J43" i="8"/>
  <c r="J44" i="8" s="1"/>
  <c r="I43" i="8"/>
  <c r="I44" i="8" s="1"/>
  <c r="H43" i="8"/>
  <c r="H44" i="8" s="1"/>
  <c r="G43" i="8"/>
  <c r="F43" i="8"/>
  <c r="E43" i="8"/>
  <c r="D43" i="8"/>
  <c r="C43" i="8"/>
  <c r="L37" i="8"/>
  <c r="K37" i="8"/>
  <c r="J37" i="8"/>
  <c r="I37" i="8"/>
  <c r="H37" i="8"/>
  <c r="G37" i="8"/>
  <c r="F37" i="8"/>
  <c r="E37" i="8"/>
  <c r="E44" i="8" s="1"/>
  <c r="D37" i="8"/>
  <c r="D44" i="8" s="1"/>
  <c r="C37" i="8"/>
  <c r="L25" i="8"/>
  <c r="K25" i="8"/>
  <c r="J25" i="8"/>
  <c r="I25" i="8"/>
  <c r="I26" i="8" s="1"/>
  <c r="H25" i="8"/>
  <c r="H26" i="8" s="1"/>
  <c r="G25" i="8"/>
  <c r="G26" i="8" s="1"/>
  <c r="F25" i="8"/>
  <c r="F26" i="8" s="1"/>
  <c r="E25" i="8"/>
  <c r="D25" i="8"/>
  <c r="C25" i="8"/>
  <c r="L13" i="8"/>
  <c r="K13" i="8"/>
  <c r="J13" i="8"/>
  <c r="I13" i="8"/>
  <c r="H13" i="8"/>
  <c r="G13" i="8"/>
  <c r="F13" i="8"/>
  <c r="E13" i="8"/>
  <c r="E26" i="8" s="1"/>
  <c r="D13" i="8"/>
  <c r="D26" i="8" s="1"/>
  <c r="C13" i="8"/>
  <c r="C26" i="8" s="1"/>
  <c r="L50" i="9"/>
  <c r="K50" i="9"/>
  <c r="J50" i="9"/>
  <c r="I50" i="9"/>
  <c r="H50" i="9"/>
  <c r="G50" i="9"/>
  <c r="F50" i="9"/>
  <c r="E50" i="9"/>
  <c r="D50" i="9"/>
  <c r="C50" i="9"/>
  <c r="L43" i="9"/>
  <c r="K43" i="9"/>
  <c r="J43" i="9"/>
  <c r="I43" i="9"/>
  <c r="H43" i="9"/>
  <c r="G43" i="9"/>
  <c r="F43" i="9"/>
  <c r="E43" i="9"/>
  <c r="D43" i="9"/>
  <c r="C43" i="9"/>
  <c r="C44" i="9" s="1"/>
  <c r="L37" i="9"/>
  <c r="L44" i="9" s="1"/>
  <c r="K37" i="9"/>
  <c r="J37" i="9"/>
  <c r="I37" i="9"/>
  <c r="H37" i="9"/>
  <c r="G37" i="9"/>
  <c r="G44" i="9" s="1"/>
  <c r="F37" i="9"/>
  <c r="F44" i="9" s="1"/>
  <c r="E37" i="9"/>
  <c r="E44" i="9" s="1"/>
  <c r="D37" i="9"/>
  <c r="C37" i="9"/>
  <c r="L25" i="9"/>
  <c r="K25" i="9"/>
  <c r="J25" i="9"/>
  <c r="I25" i="9"/>
  <c r="H25" i="9"/>
  <c r="G25" i="9"/>
  <c r="F25" i="9"/>
  <c r="E25" i="9"/>
  <c r="D25" i="9"/>
  <c r="C25" i="9"/>
  <c r="L13" i="9"/>
  <c r="K13" i="9"/>
  <c r="J13" i="9"/>
  <c r="I13" i="9"/>
  <c r="H13" i="9"/>
  <c r="G13" i="9"/>
  <c r="F13" i="9"/>
  <c r="E13" i="9"/>
  <c r="D13" i="9"/>
  <c r="C13" i="9"/>
  <c r="L50" i="10"/>
  <c r="K50" i="10"/>
  <c r="J50" i="10"/>
  <c r="I50" i="10"/>
  <c r="H50" i="10"/>
  <c r="G50" i="10"/>
  <c r="F50" i="10"/>
  <c r="E50" i="10"/>
  <c r="D50" i="10"/>
  <c r="C50" i="10"/>
  <c r="L43" i="10"/>
  <c r="K43" i="10"/>
  <c r="K44" i="10" s="1"/>
  <c r="J43" i="10"/>
  <c r="I43" i="10"/>
  <c r="H43" i="10"/>
  <c r="H44" i="10" s="1"/>
  <c r="G43" i="10"/>
  <c r="F43" i="10"/>
  <c r="E43" i="10"/>
  <c r="D43" i="10"/>
  <c r="C43" i="10"/>
  <c r="L37" i="10"/>
  <c r="L44" i="10" s="1"/>
  <c r="K37" i="10"/>
  <c r="J37" i="10"/>
  <c r="I37" i="10"/>
  <c r="H37" i="10"/>
  <c r="G37" i="10"/>
  <c r="G44" i="10" s="1"/>
  <c r="F37" i="10"/>
  <c r="F44" i="10" s="1"/>
  <c r="E37" i="10"/>
  <c r="E44" i="10" s="1"/>
  <c r="D37" i="10"/>
  <c r="D44" i="10" s="1"/>
  <c r="C37" i="10"/>
  <c r="H26" i="10"/>
  <c r="G26" i="10"/>
  <c r="F26" i="10"/>
  <c r="L25" i="10"/>
  <c r="K25" i="10"/>
  <c r="J25" i="10"/>
  <c r="I25" i="10"/>
  <c r="H25" i="10"/>
  <c r="G25" i="10"/>
  <c r="F25" i="10"/>
  <c r="E25" i="10"/>
  <c r="D25" i="10"/>
  <c r="C25" i="10"/>
  <c r="L13" i="10"/>
  <c r="K13" i="10"/>
  <c r="J13" i="10"/>
  <c r="I13" i="10"/>
  <c r="I26" i="10" s="1"/>
  <c r="H13" i="10"/>
  <c r="G13" i="10"/>
  <c r="F13" i="10"/>
  <c r="E13" i="10"/>
  <c r="E26" i="10" s="1"/>
  <c r="E45" i="10" s="1"/>
  <c r="D13" i="10"/>
  <c r="C13" i="10"/>
  <c r="L50" i="11"/>
  <c r="K50" i="11"/>
  <c r="J50" i="11"/>
  <c r="I50" i="11"/>
  <c r="H50" i="11"/>
  <c r="G50" i="11"/>
  <c r="F50" i="11"/>
  <c r="E50" i="11"/>
  <c r="D50" i="11"/>
  <c r="C50" i="11"/>
  <c r="I44" i="11"/>
  <c r="L43" i="11"/>
  <c r="K43" i="11"/>
  <c r="J43" i="11"/>
  <c r="I43" i="11"/>
  <c r="H43" i="11"/>
  <c r="H44" i="11" s="1"/>
  <c r="G43" i="11"/>
  <c r="F43" i="11"/>
  <c r="E43" i="11"/>
  <c r="D43" i="11"/>
  <c r="C43" i="11"/>
  <c r="C44" i="11" s="1"/>
  <c r="L37" i="11"/>
  <c r="K37" i="11"/>
  <c r="K44" i="11" s="1"/>
  <c r="J37" i="11"/>
  <c r="J44" i="11" s="1"/>
  <c r="I37" i="11"/>
  <c r="H37" i="11"/>
  <c r="G37" i="11"/>
  <c r="F37" i="11"/>
  <c r="E37" i="11"/>
  <c r="D37" i="11"/>
  <c r="C37" i="11"/>
  <c r="I26" i="11"/>
  <c r="H26" i="11"/>
  <c r="H45" i="11" s="1"/>
  <c r="G26" i="11"/>
  <c r="L25" i="11"/>
  <c r="K25" i="11"/>
  <c r="J25" i="11"/>
  <c r="I25" i="11"/>
  <c r="H25" i="11"/>
  <c r="G25" i="11"/>
  <c r="F25" i="11"/>
  <c r="F26" i="11" s="1"/>
  <c r="E25" i="11"/>
  <c r="D25" i="11"/>
  <c r="C25" i="11"/>
  <c r="L13" i="11"/>
  <c r="L26" i="11" s="1"/>
  <c r="K13" i="11"/>
  <c r="K26" i="11" s="1"/>
  <c r="J13" i="11"/>
  <c r="I13" i="11"/>
  <c r="H13" i="11"/>
  <c r="G13" i="11"/>
  <c r="F13" i="11"/>
  <c r="E13" i="11"/>
  <c r="E26" i="11" s="1"/>
  <c r="D13" i="11"/>
  <c r="C13" i="11"/>
  <c r="L50" i="12"/>
  <c r="K50" i="12"/>
  <c r="J50" i="12"/>
  <c r="I50" i="12"/>
  <c r="H50" i="12"/>
  <c r="G50" i="12"/>
  <c r="F50" i="12"/>
  <c r="E50" i="12"/>
  <c r="D50" i="12"/>
  <c r="C50" i="12"/>
  <c r="J44" i="12"/>
  <c r="I44" i="12"/>
  <c r="L43" i="12"/>
  <c r="K43" i="12"/>
  <c r="J43" i="12"/>
  <c r="I43" i="12"/>
  <c r="H43" i="12"/>
  <c r="G43" i="12"/>
  <c r="F43" i="12"/>
  <c r="E43" i="12"/>
  <c r="D43" i="12"/>
  <c r="C43" i="12"/>
  <c r="L37" i="12"/>
  <c r="K37" i="12"/>
  <c r="J37" i="12"/>
  <c r="I37" i="12"/>
  <c r="H37" i="12"/>
  <c r="G37" i="12"/>
  <c r="G44" i="12" s="1"/>
  <c r="F37" i="12"/>
  <c r="E37" i="12"/>
  <c r="D37" i="12"/>
  <c r="C37" i="12"/>
  <c r="I26" i="12"/>
  <c r="I45" i="12" s="1"/>
  <c r="H26" i="12"/>
  <c r="G26" i="12"/>
  <c r="G45" i="12" s="1"/>
  <c r="L25" i="12"/>
  <c r="K25" i="12"/>
  <c r="J25" i="12"/>
  <c r="I25" i="12"/>
  <c r="H25" i="12"/>
  <c r="G25" i="12"/>
  <c r="F25" i="12"/>
  <c r="F26" i="12" s="1"/>
  <c r="E25" i="12"/>
  <c r="D25" i="12"/>
  <c r="C25" i="12"/>
  <c r="L13" i="12"/>
  <c r="L26" i="12" s="1"/>
  <c r="K13" i="12"/>
  <c r="J13" i="12"/>
  <c r="I13" i="12"/>
  <c r="H13" i="12"/>
  <c r="G13" i="12"/>
  <c r="F13" i="12"/>
  <c r="E13" i="12"/>
  <c r="D13" i="12"/>
  <c r="D26" i="12" s="1"/>
  <c r="C13" i="12"/>
  <c r="L50" i="13"/>
  <c r="K50" i="13"/>
  <c r="J50" i="13"/>
  <c r="I50" i="13"/>
  <c r="H50" i="13"/>
  <c r="G50" i="13"/>
  <c r="F50" i="13"/>
  <c r="E50" i="13"/>
  <c r="D50" i="13"/>
  <c r="C50" i="13"/>
  <c r="K44" i="13"/>
  <c r="J44" i="13"/>
  <c r="L43" i="13"/>
  <c r="K43" i="13"/>
  <c r="J43" i="13"/>
  <c r="I43" i="13"/>
  <c r="I44" i="13" s="1"/>
  <c r="H43" i="13"/>
  <c r="H44" i="13" s="1"/>
  <c r="G43" i="13"/>
  <c r="F43" i="13"/>
  <c r="E43" i="13"/>
  <c r="D43" i="13"/>
  <c r="C43" i="13"/>
  <c r="C44" i="13" s="1"/>
  <c r="L37" i="13"/>
  <c r="K37" i="13"/>
  <c r="J37" i="13"/>
  <c r="I37" i="13"/>
  <c r="H37" i="13"/>
  <c r="G37" i="13"/>
  <c r="G44" i="13" s="1"/>
  <c r="F37" i="13"/>
  <c r="E37" i="13"/>
  <c r="D37" i="13"/>
  <c r="C37" i="13"/>
  <c r="I26" i="13"/>
  <c r="L25" i="13"/>
  <c r="K25" i="13"/>
  <c r="J25" i="13"/>
  <c r="I25" i="13"/>
  <c r="H25" i="13"/>
  <c r="G25" i="13"/>
  <c r="F25" i="13"/>
  <c r="F26" i="13" s="1"/>
  <c r="E25" i="13"/>
  <c r="D25" i="13"/>
  <c r="C25" i="13"/>
  <c r="L13" i="13"/>
  <c r="K13" i="13"/>
  <c r="J13" i="13"/>
  <c r="I13" i="13"/>
  <c r="H13" i="13"/>
  <c r="H26" i="13" s="1"/>
  <c r="H45" i="13" s="1"/>
  <c r="G13" i="13"/>
  <c r="F13" i="13"/>
  <c r="E13" i="13"/>
  <c r="D13" i="13"/>
  <c r="C13" i="13"/>
  <c r="C26" i="13" s="1"/>
  <c r="L50" i="14"/>
  <c r="K50" i="14"/>
  <c r="J50" i="14"/>
  <c r="I50" i="14"/>
  <c r="H50" i="14"/>
  <c r="G50" i="14"/>
  <c r="F50" i="14"/>
  <c r="E50" i="14"/>
  <c r="D50" i="14"/>
  <c r="C50" i="14"/>
  <c r="K44" i="14"/>
  <c r="L43" i="14"/>
  <c r="K43" i="14"/>
  <c r="J43" i="14"/>
  <c r="I43" i="14"/>
  <c r="H43" i="14"/>
  <c r="G43" i="14"/>
  <c r="F43" i="14"/>
  <c r="E43" i="14"/>
  <c r="D43" i="14"/>
  <c r="C43" i="14"/>
  <c r="C44" i="14" s="1"/>
  <c r="L37" i="14"/>
  <c r="K37" i="14"/>
  <c r="J37" i="14"/>
  <c r="I37" i="14"/>
  <c r="H37" i="14"/>
  <c r="G37" i="14"/>
  <c r="F37" i="14"/>
  <c r="E37" i="14"/>
  <c r="D37" i="14"/>
  <c r="C37" i="14"/>
  <c r="L25" i="14"/>
  <c r="K25" i="14"/>
  <c r="J25" i="14"/>
  <c r="I25" i="14"/>
  <c r="H25" i="14"/>
  <c r="G25" i="14"/>
  <c r="F25" i="14"/>
  <c r="E25" i="14"/>
  <c r="D25" i="14"/>
  <c r="C25" i="14"/>
  <c r="L13" i="14"/>
  <c r="L26" i="14" s="1"/>
  <c r="K13" i="14"/>
  <c r="J13" i="14"/>
  <c r="I13" i="14"/>
  <c r="H13" i="14"/>
  <c r="G13" i="14"/>
  <c r="F13" i="14"/>
  <c r="E13" i="14"/>
  <c r="D13" i="14"/>
  <c r="C13" i="14"/>
  <c r="L50" i="15"/>
  <c r="K50" i="15"/>
  <c r="J50" i="15"/>
  <c r="I50" i="15"/>
  <c r="H50" i="15"/>
  <c r="G50" i="15"/>
  <c r="F50" i="15"/>
  <c r="E50" i="15"/>
  <c r="D50" i="15"/>
  <c r="C50" i="15"/>
  <c r="J44" i="15"/>
  <c r="L43" i="15"/>
  <c r="K43" i="15"/>
  <c r="K44" i="15" s="1"/>
  <c r="J43" i="15"/>
  <c r="I43" i="15"/>
  <c r="H43" i="15"/>
  <c r="G43" i="15"/>
  <c r="F43" i="15"/>
  <c r="E43" i="15"/>
  <c r="D43" i="15"/>
  <c r="C43" i="15"/>
  <c r="L37" i="15"/>
  <c r="K37" i="15"/>
  <c r="J37" i="15"/>
  <c r="I37" i="15"/>
  <c r="H37" i="15"/>
  <c r="G37" i="15"/>
  <c r="G44" i="15" s="1"/>
  <c r="F37" i="15"/>
  <c r="F44" i="15" s="1"/>
  <c r="E37" i="15"/>
  <c r="E44" i="15" s="1"/>
  <c r="D37" i="15"/>
  <c r="C37" i="15"/>
  <c r="L25" i="15"/>
  <c r="K25" i="15"/>
  <c r="J25" i="15"/>
  <c r="I25" i="15"/>
  <c r="I26" i="15" s="1"/>
  <c r="H25" i="15"/>
  <c r="G25" i="15"/>
  <c r="F25" i="15"/>
  <c r="E25" i="15"/>
  <c r="D25" i="15"/>
  <c r="C25" i="15"/>
  <c r="L13" i="15"/>
  <c r="K13" i="15"/>
  <c r="J13" i="15"/>
  <c r="I13" i="15"/>
  <c r="H13" i="15"/>
  <c r="G13" i="15"/>
  <c r="G26" i="15" s="1"/>
  <c r="G45" i="15" s="1"/>
  <c r="F13" i="15"/>
  <c r="F26" i="15" s="1"/>
  <c r="F45" i="15" s="1"/>
  <c r="E13" i="15"/>
  <c r="E26" i="15" s="1"/>
  <c r="D13" i="15"/>
  <c r="D26" i="15" s="1"/>
  <c r="C13" i="15"/>
  <c r="C26" i="15" s="1"/>
  <c r="L50" i="16"/>
  <c r="K50" i="16"/>
  <c r="J50" i="16"/>
  <c r="I50" i="16"/>
  <c r="H50" i="16"/>
  <c r="G50" i="16"/>
  <c r="F50" i="16"/>
  <c r="E50" i="16"/>
  <c r="D50" i="16"/>
  <c r="C50" i="16"/>
  <c r="L43" i="16"/>
  <c r="K43" i="16"/>
  <c r="J43" i="16"/>
  <c r="I43" i="16"/>
  <c r="H43" i="16"/>
  <c r="G43" i="16"/>
  <c r="G44" i="16" s="1"/>
  <c r="F43" i="16"/>
  <c r="E43" i="16"/>
  <c r="D43" i="16"/>
  <c r="C43" i="16"/>
  <c r="L37" i="16"/>
  <c r="L44" i="16" s="1"/>
  <c r="K37" i="16"/>
  <c r="K44" i="16" s="1"/>
  <c r="J37" i="16"/>
  <c r="J44" i="16" s="1"/>
  <c r="I37" i="16"/>
  <c r="I44" i="16" s="1"/>
  <c r="H37" i="16"/>
  <c r="G37" i="16"/>
  <c r="F37" i="16"/>
  <c r="E37" i="16"/>
  <c r="D37" i="16"/>
  <c r="C37" i="16"/>
  <c r="L25" i="16"/>
  <c r="K25" i="16"/>
  <c r="J25" i="16"/>
  <c r="I25" i="16"/>
  <c r="H25" i="16"/>
  <c r="G25" i="16"/>
  <c r="F25" i="16"/>
  <c r="F26" i="16" s="1"/>
  <c r="E25" i="16"/>
  <c r="E26" i="16" s="1"/>
  <c r="D25" i="16"/>
  <c r="C25" i="16"/>
  <c r="L13" i="16"/>
  <c r="L26" i="16" s="1"/>
  <c r="K13" i="16"/>
  <c r="K26" i="16" s="1"/>
  <c r="J13" i="16"/>
  <c r="J26" i="16" s="1"/>
  <c r="I13" i="16"/>
  <c r="I26" i="16" s="1"/>
  <c r="I45" i="16" s="1"/>
  <c r="H13" i="16"/>
  <c r="G13" i="16"/>
  <c r="F13" i="16"/>
  <c r="E13" i="16"/>
  <c r="D13" i="16"/>
  <c r="C13" i="16"/>
  <c r="L50" i="17"/>
  <c r="K50" i="17"/>
  <c r="J50" i="17"/>
  <c r="I50" i="17"/>
  <c r="H50" i="17"/>
  <c r="G50" i="17"/>
  <c r="F50" i="17"/>
  <c r="E50" i="17"/>
  <c r="D50" i="17"/>
  <c r="C50" i="17"/>
  <c r="L43" i="17"/>
  <c r="K43" i="17"/>
  <c r="K44" i="17" s="1"/>
  <c r="J43" i="17"/>
  <c r="J44" i="17" s="1"/>
  <c r="I43" i="17"/>
  <c r="H43" i="17"/>
  <c r="H44" i="17" s="1"/>
  <c r="G43" i="17"/>
  <c r="F43" i="17"/>
  <c r="E43" i="17"/>
  <c r="D43" i="17"/>
  <c r="C43" i="17"/>
  <c r="L37" i="17"/>
  <c r="K37" i="17"/>
  <c r="J37" i="17"/>
  <c r="I37" i="17"/>
  <c r="H37" i="17"/>
  <c r="G37" i="17"/>
  <c r="F37" i="17"/>
  <c r="F44" i="17" s="1"/>
  <c r="E37" i="17"/>
  <c r="E44" i="17" s="1"/>
  <c r="D37" i="17"/>
  <c r="C37" i="17"/>
  <c r="G26" i="17"/>
  <c r="F26" i="17"/>
  <c r="L25" i="17"/>
  <c r="K25" i="17"/>
  <c r="J25" i="17"/>
  <c r="I25" i="17"/>
  <c r="I26" i="17" s="1"/>
  <c r="H25" i="17"/>
  <c r="H26" i="17" s="1"/>
  <c r="G25" i="17"/>
  <c r="F25" i="17"/>
  <c r="E25" i="17"/>
  <c r="D25" i="17"/>
  <c r="C25" i="17"/>
  <c r="L13" i="17"/>
  <c r="K13" i="17"/>
  <c r="J13" i="17"/>
  <c r="I13" i="17"/>
  <c r="H13" i="17"/>
  <c r="G13" i="17"/>
  <c r="F13" i="17"/>
  <c r="E13" i="17"/>
  <c r="E26" i="17" s="1"/>
  <c r="D13" i="17"/>
  <c r="D26" i="17" s="1"/>
  <c r="C13" i="17"/>
  <c r="C26" i="17" s="1"/>
  <c r="L50" i="18"/>
  <c r="K50" i="18"/>
  <c r="J50" i="18"/>
  <c r="I50" i="18"/>
  <c r="H50" i="18"/>
  <c r="G50" i="18"/>
  <c r="F50" i="18"/>
  <c r="E50" i="18"/>
  <c r="D50" i="18"/>
  <c r="C50" i="18"/>
  <c r="L43" i="18"/>
  <c r="K43" i="18"/>
  <c r="J43" i="18"/>
  <c r="I43" i="18"/>
  <c r="H43" i="18"/>
  <c r="G43" i="18"/>
  <c r="F43" i="18"/>
  <c r="E43" i="18"/>
  <c r="D43" i="18"/>
  <c r="C43" i="18"/>
  <c r="L37" i="18"/>
  <c r="L44" i="18" s="1"/>
  <c r="K37" i="18"/>
  <c r="K44" i="18" s="1"/>
  <c r="J37" i="18"/>
  <c r="J44" i="18" s="1"/>
  <c r="I37" i="18"/>
  <c r="I44" i="18" s="1"/>
  <c r="H37" i="18"/>
  <c r="G37" i="18"/>
  <c r="F37" i="18"/>
  <c r="F44" i="18" s="1"/>
  <c r="E37" i="18"/>
  <c r="E44" i="18" s="1"/>
  <c r="D37" i="18"/>
  <c r="D44" i="18" s="1"/>
  <c r="C37" i="18"/>
  <c r="L25" i="18"/>
  <c r="K25" i="18"/>
  <c r="J25" i="18"/>
  <c r="I25" i="18"/>
  <c r="H25" i="18"/>
  <c r="G25" i="18"/>
  <c r="F25" i="18"/>
  <c r="E25" i="18"/>
  <c r="D25" i="18"/>
  <c r="C25" i="18"/>
  <c r="C26" i="18" s="1"/>
  <c r="L13" i="18"/>
  <c r="L26" i="18" s="1"/>
  <c r="L45" i="18" s="1"/>
  <c r="K13" i="18"/>
  <c r="K26" i="18" s="1"/>
  <c r="J13" i="18"/>
  <c r="J26" i="18" s="1"/>
  <c r="I13" i="18"/>
  <c r="I26" i="18" s="1"/>
  <c r="H13" i="18"/>
  <c r="H26" i="18" s="1"/>
  <c r="G13" i="18"/>
  <c r="G26" i="18" s="1"/>
  <c r="F13" i="18"/>
  <c r="E13" i="18"/>
  <c r="D13" i="18"/>
  <c r="D26" i="18" s="1"/>
  <c r="C13" i="18"/>
  <c r="L50" i="19"/>
  <c r="K50" i="19"/>
  <c r="J50" i="19"/>
  <c r="I50" i="19"/>
  <c r="H50" i="19"/>
  <c r="G50" i="19"/>
  <c r="F50" i="19"/>
  <c r="E50" i="19"/>
  <c r="D50" i="19"/>
  <c r="C50" i="19"/>
  <c r="L43" i="19"/>
  <c r="K43" i="19"/>
  <c r="K44" i="19" s="1"/>
  <c r="J43" i="19"/>
  <c r="J44" i="19" s="1"/>
  <c r="I43" i="19"/>
  <c r="H43" i="19"/>
  <c r="H44" i="19" s="1"/>
  <c r="G43" i="19"/>
  <c r="F43" i="19"/>
  <c r="E43" i="19"/>
  <c r="D43" i="19"/>
  <c r="C43" i="19"/>
  <c r="C44" i="19" s="1"/>
  <c r="L37" i="19"/>
  <c r="K37" i="19"/>
  <c r="J37" i="19"/>
  <c r="I37" i="19"/>
  <c r="H37" i="19"/>
  <c r="G37" i="19"/>
  <c r="F37" i="19"/>
  <c r="E37" i="19"/>
  <c r="D37" i="19"/>
  <c r="C37" i="19"/>
  <c r="L25" i="19"/>
  <c r="K25" i="19"/>
  <c r="J25" i="19"/>
  <c r="I25" i="19"/>
  <c r="I26" i="19" s="1"/>
  <c r="H25" i="19"/>
  <c r="H26" i="19" s="1"/>
  <c r="G25" i="19"/>
  <c r="G26" i="19" s="1"/>
  <c r="F25" i="19"/>
  <c r="F26" i="19" s="1"/>
  <c r="E25" i="19"/>
  <c r="D25" i="19"/>
  <c r="C25" i="19"/>
  <c r="L13" i="19"/>
  <c r="K13" i="19"/>
  <c r="J13" i="19"/>
  <c r="I13" i="19"/>
  <c r="H13" i="19"/>
  <c r="G13" i="19"/>
  <c r="F13" i="19"/>
  <c r="E13" i="19"/>
  <c r="D13" i="19"/>
  <c r="C13" i="19"/>
  <c r="L50" i="20"/>
  <c r="K50" i="20"/>
  <c r="J50" i="20"/>
  <c r="I50" i="20"/>
  <c r="H50" i="20"/>
  <c r="G50" i="20"/>
  <c r="F50" i="20"/>
  <c r="E50" i="20"/>
  <c r="D50" i="20"/>
  <c r="C50" i="20"/>
  <c r="F44" i="20"/>
  <c r="L43" i="20"/>
  <c r="K43" i="20"/>
  <c r="J43" i="20"/>
  <c r="I43" i="20"/>
  <c r="H43" i="20"/>
  <c r="G43" i="20"/>
  <c r="F43" i="20"/>
  <c r="E43" i="20"/>
  <c r="D43" i="20"/>
  <c r="C43" i="20"/>
  <c r="L37" i="20"/>
  <c r="K37" i="20"/>
  <c r="K44" i="20" s="1"/>
  <c r="J37" i="20"/>
  <c r="J44" i="20" s="1"/>
  <c r="I37" i="20"/>
  <c r="I44" i="20" s="1"/>
  <c r="H37" i="20"/>
  <c r="G37" i="20"/>
  <c r="F37" i="20"/>
  <c r="E37" i="20"/>
  <c r="E44" i="20" s="1"/>
  <c r="D37" i="20"/>
  <c r="D44" i="20" s="1"/>
  <c r="C37" i="20"/>
  <c r="C44" i="20" s="1"/>
  <c r="L26" i="20"/>
  <c r="K26" i="20"/>
  <c r="K45" i="20" s="1"/>
  <c r="D26" i="20"/>
  <c r="D45" i="20" s="1"/>
  <c r="L25" i="20"/>
  <c r="K25" i="20"/>
  <c r="J25" i="20"/>
  <c r="I25" i="20"/>
  <c r="H25" i="20"/>
  <c r="G25" i="20"/>
  <c r="F25" i="20"/>
  <c r="E25" i="20"/>
  <c r="D25" i="20"/>
  <c r="C25" i="20"/>
  <c r="L13" i="20"/>
  <c r="K13" i="20"/>
  <c r="J13" i="20"/>
  <c r="J26" i="20" s="1"/>
  <c r="I13" i="20"/>
  <c r="I26" i="20" s="1"/>
  <c r="I45" i="20" s="1"/>
  <c r="H13" i="20"/>
  <c r="H26" i="20" s="1"/>
  <c r="G13" i="20"/>
  <c r="G26" i="20" s="1"/>
  <c r="F13" i="20"/>
  <c r="E13" i="20"/>
  <c r="D13" i="20"/>
  <c r="C13" i="20"/>
  <c r="C26" i="20" s="1"/>
  <c r="C45" i="20" s="1"/>
  <c r="L50" i="1"/>
  <c r="K50" i="1"/>
  <c r="J50" i="1"/>
  <c r="I50" i="1"/>
  <c r="H50" i="1"/>
  <c r="G50" i="1"/>
  <c r="F50" i="1"/>
  <c r="E50" i="1"/>
  <c r="D50" i="1"/>
  <c r="C50" i="1"/>
  <c r="L43" i="1"/>
  <c r="K43" i="1"/>
  <c r="J43" i="1"/>
  <c r="J44" i="1" s="1"/>
  <c r="I43" i="1"/>
  <c r="H43" i="1"/>
  <c r="H44" i="1" s="1"/>
  <c r="G43" i="1"/>
  <c r="F43" i="1"/>
  <c r="E43" i="1"/>
  <c r="D43" i="1"/>
  <c r="C43" i="1"/>
  <c r="C44" i="1" s="1"/>
  <c r="L37" i="1"/>
  <c r="K37" i="1"/>
  <c r="J37" i="1"/>
  <c r="I37" i="1"/>
  <c r="H37" i="1"/>
  <c r="G37" i="1"/>
  <c r="F37" i="1"/>
  <c r="E37" i="1"/>
  <c r="D37" i="1"/>
  <c r="C37" i="1"/>
  <c r="L25" i="1"/>
  <c r="K25" i="1"/>
  <c r="J25" i="1"/>
  <c r="I25" i="1"/>
  <c r="I26" i="1" s="1"/>
  <c r="H25" i="1"/>
  <c r="H26" i="1" s="1"/>
  <c r="G25" i="1"/>
  <c r="G26" i="1" s="1"/>
  <c r="F25" i="1"/>
  <c r="F26" i="1" s="1"/>
  <c r="E25" i="1"/>
  <c r="D25" i="1"/>
  <c r="C25" i="1"/>
  <c r="L13" i="1"/>
  <c r="L26" i="1" s="1"/>
  <c r="K13" i="1"/>
  <c r="K26" i="1" s="1"/>
  <c r="J13" i="1"/>
  <c r="I13" i="1"/>
  <c r="H13" i="1"/>
  <c r="G13" i="1"/>
  <c r="F13" i="1"/>
  <c r="E13" i="1"/>
  <c r="D13" i="1"/>
  <c r="C13" i="1"/>
  <c r="G45" i="8" l="1"/>
  <c r="H45" i="8"/>
  <c r="F45" i="19"/>
  <c r="G45" i="19"/>
  <c r="K45" i="16"/>
  <c r="H45" i="10"/>
  <c r="I45" i="1"/>
  <c r="K44" i="1"/>
  <c r="E26" i="18"/>
  <c r="E45" i="18" s="1"/>
  <c r="L44" i="20"/>
  <c r="L45" i="20" s="1"/>
  <c r="F26" i="18"/>
  <c r="F45" i="18" s="1"/>
  <c r="I45" i="10"/>
  <c r="J26" i="4"/>
  <c r="J45" i="4" s="1"/>
  <c r="I45" i="18"/>
  <c r="E45" i="16"/>
  <c r="F45" i="13"/>
  <c r="H45" i="4"/>
  <c r="C26" i="19"/>
  <c r="C45" i="19" s="1"/>
  <c r="H45" i="6"/>
  <c r="I26" i="4"/>
  <c r="I45" i="4" s="1"/>
  <c r="D26" i="19"/>
  <c r="D45" i="19" s="1"/>
  <c r="I45" i="13"/>
  <c r="I44" i="10"/>
  <c r="G45" i="7"/>
  <c r="I45" i="6"/>
  <c r="E26" i="20"/>
  <c r="E45" i="20" s="1"/>
  <c r="C44" i="12"/>
  <c r="J44" i="10"/>
  <c r="H45" i="7"/>
  <c r="J26" i="14"/>
  <c r="C26" i="11"/>
  <c r="C45" i="11" s="1"/>
  <c r="I45" i="11"/>
  <c r="L26" i="10"/>
  <c r="L45" i="10" s="1"/>
  <c r="I45" i="8"/>
  <c r="F44" i="16"/>
  <c r="F45" i="16" s="1"/>
  <c r="K26" i="14"/>
  <c r="K45" i="14" s="1"/>
  <c r="D26" i="13"/>
  <c r="E44" i="13"/>
  <c r="D26" i="11"/>
  <c r="K45" i="1"/>
  <c r="K45" i="2"/>
  <c r="C45" i="15"/>
  <c r="D45" i="18"/>
  <c r="L45" i="16"/>
  <c r="C45" i="17"/>
  <c r="H45" i="20"/>
  <c r="I45" i="7"/>
  <c r="E26" i="13"/>
  <c r="F44" i="13"/>
  <c r="G45" i="6"/>
  <c r="G44" i="2"/>
  <c r="F26" i="2"/>
  <c r="F45" i="2" s="1"/>
  <c r="H44" i="2"/>
  <c r="G26" i="16"/>
  <c r="G45" i="16" s="1"/>
  <c r="G26" i="13"/>
  <c r="G45" i="13" s="1"/>
  <c r="G26" i="9"/>
  <c r="G45" i="9" s="1"/>
  <c r="I44" i="9"/>
  <c r="G26" i="2"/>
  <c r="G45" i="2" s="1"/>
  <c r="I44" i="2"/>
  <c r="C44" i="18"/>
  <c r="H26" i="16"/>
  <c r="H26" i="9"/>
  <c r="J44" i="9"/>
  <c r="H26" i="2"/>
  <c r="J44" i="2"/>
  <c r="I26" i="9"/>
  <c r="K44" i="9"/>
  <c r="L26" i="5"/>
  <c r="K44" i="4"/>
  <c r="K45" i="4" s="1"/>
  <c r="I26" i="2"/>
  <c r="K44" i="2"/>
  <c r="E26" i="12"/>
  <c r="G45" i="10"/>
  <c r="C26" i="6"/>
  <c r="C45" i="6" s="1"/>
  <c r="L44" i="5"/>
  <c r="L45" i="5" s="1"/>
  <c r="L44" i="4"/>
  <c r="L45" i="4" s="1"/>
  <c r="K26" i="3"/>
  <c r="J26" i="2"/>
  <c r="J45" i="2" s="1"/>
  <c r="F44" i="14"/>
  <c r="E44" i="12"/>
  <c r="K26" i="9"/>
  <c r="K45" i="9" s="1"/>
  <c r="D26" i="6"/>
  <c r="D44" i="6"/>
  <c r="L26" i="3"/>
  <c r="L45" i="3" s="1"/>
  <c r="E26" i="14"/>
  <c r="G44" i="14"/>
  <c r="F44" i="12"/>
  <c r="D26" i="10"/>
  <c r="D45" i="10" s="1"/>
  <c r="L26" i="9"/>
  <c r="F44" i="8"/>
  <c r="E26" i="6"/>
  <c r="E45" i="6" s="1"/>
  <c r="E44" i="6"/>
  <c r="F26" i="14"/>
  <c r="F45" i="14" s="1"/>
  <c r="H44" i="14"/>
  <c r="G44" i="8"/>
  <c r="F26" i="7"/>
  <c r="F45" i="7" s="1"/>
  <c r="F44" i="6"/>
  <c r="F45" i="6" s="1"/>
  <c r="C26" i="4"/>
  <c r="J26" i="19"/>
  <c r="J45" i="19" s="1"/>
  <c r="L26" i="17"/>
  <c r="C26" i="16"/>
  <c r="C45" i="16" s="1"/>
  <c r="C44" i="16"/>
  <c r="G26" i="14"/>
  <c r="G45" i="14" s="1"/>
  <c r="I44" i="14"/>
  <c r="H44" i="7"/>
  <c r="I44" i="1"/>
  <c r="K26" i="19"/>
  <c r="K45" i="19" s="1"/>
  <c r="C44" i="17"/>
  <c r="D26" i="16"/>
  <c r="D44" i="16"/>
  <c r="H26" i="14"/>
  <c r="J44" i="14"/>
  <c r="J26" i="1"/>
  <c r="J45" i="1" s="1"/>
  <c r="L26" i="19"/>
  <c r="L45" i="19" s="1"/>
  <c r="E44" i="16"/>
  <c r="H26" i="15"/>
  <c r="H44" i="15"/>
  <c r="I26" i="14"/>
  <c r="I45" i="14" s="1"/>
  <c r="F26" i="9"/>
  <c r="F45" i="9" s="1"/>
  <c r="H44" i="9"/>
  <c r="F44" i="2"/>
  <c r="L44" i="2"/>
  <c r="L45" i="2" s="1"/>
  <c r="C26" i="1"/>
  <c r="C45" i="1" s="1"/>
  <c r="F26" i="20"/>
  <c r="F45" i="20" s="1"/>
  <c r="E26" i="19"/>
  <c r="E45" i="19" s="1"/>
  <c r="E44" i="19"/>
  <c r="G44" i="17"/>
  <c r="G45" i="17" s="1"/>
  <c r="H44" i="16"/>
  <c r="I44" i="15"/>
  <c r="E44" i="11"/>
  <c r="C44" i="10"/>
  <c r="K26" i="8"/>
  <c r="G44" i="6"/>
  <c r="D26" i="4"/>
  <c r="D45" i="4" s="1"/>
  <c r="D26" i="1"/>
  <c r="F44" i="19"/>
  <c r="G44" i="18"/>
  <c r="G45" i="18" s="1"/>
  <c r="J26" i="15"/>
  <c r="J45" i="15" s="1"/>
  <c r="J26" i="13"/>
  <c r="H44" i="12"/>
  <c r="H45" i="12" s="1"/>
  <c r="F44" i="11"/>
  <c r="F45" i="11" s="1"/>
  <c r="L26" i="8"/>
  <c r="L45" i="8" s="1"/>
  <c r="L44" i="8"/>
  <c r="H44" i="6"/>
  <c r="E26" i="4"/>
  <c r="E45" i="4" s="1"/>
  <c r="E44" i="4"/>
  <c r="D44" i="3"/>
  <c r="D45" i="3" s="1"/>
  <c r="E26" i="1"/>
  <c r="E44" i="1"/>
  <c r="G44" i="19"/>
  <c r="H44" i="18"/>
  <c r="I44" i="17"/>
  <c r="I45" i="17" s="1"/>
  <c r="K26" i="15"/>
  <c r="K45" i="15" s="1"/>
  <c r="K26" i="13"/>
  <c r="G44" i="11"/>
  <c r="G45" i="11" s="1"/>
  <c r="C26" i="9"/>
  <c r="C44" i="8"/>
  <c r="F26" i="4"/>
  <c r="F44" i="4"/>
  <c r="C26" i="2"/>
  <c r="C45" i="2" s="1"/>
  <c r="F44" i="1"/>
  <c r="G44" i="20"/>
  <c r="G45" i="20" s="1"/>
  <c r="J26" i="17"/>
  <c r="J45" i="17" s="1"/>
  <c r="L26" i="15"/>
  <c r="L45" i="15" s="1"/>
  <c r="C26" i="14"/>
  <c r="C45" i="14" s="1"/>
  <c r="L26" i="13"/>
  <c r="D26" i="9"/>
  <c r="D45" i="9" s="1"/>
  <c r="J26" i="6"/>
  <c r="J45" i="6" s="1"/>
  <c r="G44" i="4"/>
  <c r="G45" i="4" s="1"/>
  <c r="D26" i="2"/>
  <c r="D45" i="2" s="1"/>
  <c r="G44" i="1"/>
  <c r="H44" i="20"/>
  <c r="I44" i="19"/>
  <c r="K26" i="17"/>
  <c r="K45" i="17" s="1"/>
  <c r="C44" i="15"/>
  <c r="D26" i="14"/>
  <c r="K44" i="12"/>
  <c r="J26" i="11"/>
  <c r="E26" i="9"/>
  <c r="E45" i="9" s="1"/>
  <c r="D44" i="9"/>
  <c r="K26" i="6"/>
  <c r="H44" i="4"/>
  <c r="E26" i="2"/>
  <c r="E44" i="2"/>
  <c r="E45" i="17"/>
  <c r="H45" i="19"/>
  <c r="H45" i="15"/>
  <c r="I45" i="15"/>
  <c r="E45" i="1"/>
  <c r="F45" i="1"/>
  <c r="C45" i="18"/>
  <c r="I45" i="19"/>
  <c r="G45" i="1"/>
  <c r="H45" i="18"/>
  <c r="E45" i="15"/>
  <c r="F45" i="17"/>
  <c r="H45" i="1"/>
  <c r="K45" i="18"/>
  <c r="H45" i="17"/>
  <c r="K45" i="6"/>
  <c r="J45" i="13"/>
  <c r="C45" i="13"/>
  <c r="K45" i="13"/>
  <c r="D44" i="13"/>
  <c r="D45" i="13" s="1"/>
  <c r="L44" i="13"/>
  <c r="K45" i="11"/>
  <c r="D44" i="11"/>
  <c r="L44" i="11"/>
  <c r="F45" i="10"/>
  <c r="J26" i="9"/>
  <c r="J45" i="9" s="1"/>
  <c r="I45" i="3"/>
  <c r="D45" i="8"/>
  <c r="J45" i="11"/>
  <c r="E45" i="8"/>
  <c r="E45" i="2"/>
  <c r="J45" i="20"/>
  <c r="J45" i="18"/>
  <c r="J45" i="16"/>
  <c r="F45" i="12"/>
  <c r="D45" i="11"/>
  <c r="L45" i="11"/>
  <c r="C45" i="9"/>
  <c r="J45" i="7"/>
  <c r="J45" i="5"/>
  <c r="L45" i="6"/>
  <c r="E45" i="11"/>
  <c r="L45" i="9"/>
  <c r="F45" i="8"/>
  <c r="C45" i="7"/>
  <c r="K45" i="7"/>
  <c r="C45" i="5"/>
  <c r="K45" i="5"/>
  <c r="C45" i="3"/>
  <c r="K45" i="3"/>
  <c r="K45" i="8"/>
  <c r="E45" i="12"/>
  <c r="C45" i="4"/>
  <c r="D45" i="14"/>
  <c r="D44" i="14"/>
  <c r="L44" i="14"/>
  <c r="L45" i="14" s="1"/>
  <c r="J26" i="12"/>
  <c r="J45" i="12" s="1"/>
  <c r="J26" i="10"/>
  <c r="D45" i="7"/>
  <c r="L45" i="7"/>
  <c r="E44" i="7"/>
  <c r="D45" i="5"/>
  <c r="E44" i="5"/>
  <c r="J45" i="3"/>
  <c r="E44" i="3"/>
  <c r="E45" i="3" s="1"/>
  <c r="C45" i="8"/>
  <c r="D45" i="6"/>
  <c r="D44" i="1"/>
  <c r="D45" i="1" s="1"/>
  <c r="L44" i="1"/>
  <c r="L45" i="1" s="1"/>
  <c r="D44" i="19"/>
  <c r="L44" i="19"/>
  <c r="D44" i="17"/>
  <c r="D45" i="17" s="1"/>
  <c r="L44" i="17"/>
  <c r="D44" i="15"/>
  <c r="D45" i="15" s="1"/>
  <c r="L44" i="15"/>
  <c r="E44" i="14"/>
  <c r="E45" i="14" s="1"/>
  <c r="C26" i="12"/>
  <c r="K26" i="12"/>
  <c r="D44" i="12"/>
  <c r="D45" i="12" s="1"/>
  <c r="L44" i="12"/>
  <c r="L45" i="12" s="1"/>
  <c r="C26" i="10"/>
  <c r="C45" i="10" s="1"/>
  <c r="K26" i="10"/>
  <c r="K45" i="10" s="1"/>
  <c r="J26" i="8"/>
  <c r="J45" i="8" s="1"/>
  <c r="E45" i="7"/>
  <c r="E45" i="5"/>
  <c r="F45" i="4" l="1"/>
  <c r="I45" i="2"/>
  <c r="E45" i="13"/>
  <c r="J45" i="14"/>
  <c r="H45" i="14"/>
  <c r="K45" i="12"/>
  <c r="D45" i="16"/>
  <c r="I45" i="9"/>
  <c r="C45" i="12"/>
  <c r="J45" i="10"/>
  <c r="H45" i="2"/>
  <c r="H45" i="9"/>
  <c r="L45" i="17"/>
  <c r="H45" i="16"/>
  <c r="L45" i="13"/>
</calcChain>
</file>

<file path=xl/sharedStrings.xml><?xml version="1.0" encoding="utf-8"?>
<sst xmlns="http://schemas.openxmlformats.org/spreadsheetml/2006/main" count="2500" uniqueCount="101">
  <si>
    <t>Free State: Matjhabeng (FS184) - Table A6 Budgeted Financial Position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</si>
  <si>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</si>
  <si>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</si>
  <si>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</si>
  <si>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</si>
  <si>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</si>
  <si>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</si>
  <si>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</si>
  <si>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</si>
  <si>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</si>
  <si>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</si>
  <si>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</si>
  <si>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</si>
  <si>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</si>
  <si>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</si>
  <si>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</si>
  <si>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</si>
  <si>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</si>
  <si>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</si>
  <si>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</si>
  <si>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</si>
  <si>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</si>
  <si>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</si>
  <si>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</si>
  <si>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</si>
  <si>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</si>
  <si>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</si>
  <si>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</si>
  <si>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</si>
  <si>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</si>
  <si>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</si>
  <si>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</si>
  <si>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</si>
  <si>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</si>
  <si>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</si>
  <si>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</si>
  <si>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</si>
  <si>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</si>
  <si>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</si>
  <si>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</si>
  <si>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</si>
  <si>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</si>
  <si>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</si>
  <si>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</si>
  <si>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</si>
  <si>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</si>
  <si>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</si>
  <si>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</si>
  <si>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</si>
  <si>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</si>
  <si>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</si>
  <si>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</si>
  <si>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</si>
  <si>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</si>
  <si>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</si>
  <si>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</si>
  <si>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</si>
  <si>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</si>
  <si>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</si>
  <si>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</si>
  <si>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</si>
  <si>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</si>
  <si>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</si>
  <si>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</si>
  <si>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</si>
  <si>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</si>
  <si>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</si>
  <si>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</si>
  <si>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</si>
  <si>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</si>
  <si>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</si>
  <si>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Gauteng: Emfuleni (GT421) - Table A6 Budgeted Financial Position ( Water management                                   ) for 4th Quarter ended 30 June 2025 (Figures Finalised as at 2025/10/28)</t>
  </si>
  <si>
    <t>Gauteng: Mogale City (GT481) - Table A6 Budgeted Financial Position ( Water management                                   ) for 4th Quarter ended 30 June 2025 (Figures Finalised as at 2025/10/28)</t>
  </si>
  <si>
    <t>Kwazulu-Natal: Msunduzi (KZN225) - Table A6 Budgeted Financial Position ( Water management                                   ) for 4th Quarter ended 30 June 2025 (Figures Finalised as at 2025/10/28)</t>
  </si>
  <si>
    <t>Kwazulu-Natal: Newcastle (KZN252) - Table A6 Budgeted Financial Position ( Water management                                   ) for 4th Quarter ended 30 June 2025 (Figures Finalised as at 2025/10/28)</t>
  </si>
  <si>
    <t>Kwazulu-Natal: uMhlathuze (KZN282) - Table A6 Budgeted Financial Position ( Water management                                   ) for 4th Quarter ended 30 June 2025 (Figures Finalised as at 2025/10/28)</t>
  </si>
  <si>
    <t>Limpopo: Polokwane (LIM354) - Table A6 Budgeted Financial Position ( Water management                                   ) for 4th Quarter ended 30 June 2025 (Figures Finalised as at 2025/10/28)</t>
  </si>
  <si>
    <t>Mpumalanga: Govan Mbeki (MP307) - Table A6 Budgeted Financial Position ( Water management                                   ) for 4th Quarter ended 30 June 2025 (Figures Finalised as at 2025/10/28)</t>
  </si>
  <si>
    <t>Mpumalanga: Emalahleni (MP) (MP312) - Table A6 Budgeted Financial Position ( Water management                                   ) for 4th Quarter ended 30 June 2025 (Figures Finalised as at 2025/10/28)</t>
  </si>
  <si>
    <t>Mpumalanga: Steve Tshwete (MP313) - Table A6 Budgeted Financial Position ( Water management                                   ) for 4th Quarter ended 30 June 2025 (Figures Finalised as at 2025/10/28)</t>
  </si>
  <si>
    <t>Mpumalanga: City of Mbombela (MP326) - Table A6 Budgeted Financial Position ( Water management                                   ) for 4th Quarter ended 30 June 2025 (Figures Finalised as at 2025/10/28)</t>
  </si>
  <si>
    <t>Northern Cape: Sol Plaatje (NC091) - Table A6 Budgeted Financial Position ( Water management                                   ) for 4th Quarter ended 30 June 2025 (Figures Finalised as at 2025/10/28)</t>
  </si>
  <si>
    <t>North West: Madibeng (NW372) - Table A6 Budgeted Financial Position ( Water management                                   ) for 4th Quarter ended 30 June 2025 (Figures Finalised as at 2025/10/28)</t>
  </si>
  <si>
    <t>North West: Rustenburg (NW373) - Table A6 Budgeted Financial Position ( Water management                                   ) for 4th Quarter ended 30 June 2025 (Figures Finalised as at 2025/10/28)</t>
  </si>
  <si>
    <t>North West: City of Matlosana (NW403) - Table A6 Budgeted Financial Position ( Water management                                   ) for 4th Quarter ended 30 June 2025 (Figures Finalised as at 2025/10/28)</t>
  </si>
  <si>
    <t>North West: J B Marks (NW405) - Table A6 Budgeted Financial Position ( Water management                                   ) for 4th Quarter ended 30 June 2025 (Figures Finalised as at 2025/10/28)</t>
  </si>
  <si>
    <t>Western Cape: Drakenstein (WC023) - Table A6 Budgeted Financial Position ( Water management                                   ) for 4th Quarter ended 30 June 2025 (Figures Finalised as at 2025/10/28)</t>
  </si>
  <si>
    <t>Western Cape: Stellenbosch (WC024) - Table A6 Budgeted Financial Position ( Water management                                   ) for 4th Quarter ended 30 June 2025 (Figures Finalised as at 2025/10/28)</t>
  </si>
  <si>
    <t>Western Cape: George (WC044) - Table A6 Budgeted Financial Position ( Water management                                   ) for 4th Quarter ended 30 June 2025 (Figures Finalised as at 2025/10/28)</t>
  </si>
  <si>
    <t>Summary - Table A6 Budgeted Financial Position ( Water management                                   ) for 4th Quarter ended 30 June 2025 (Figures Finalised as at 2025/10/28)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</si>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</sst>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348661125</v>
      </c>
      <c r="D7" s="23">
        <v>382566203</v>
      </c>
      <c r="E7" s="24">
        <v>718950401</v>
      </c>
      <c r="F7" s="25">
        <v>3392235605</v>
      </c>
      <c r="G7" s="23">
        <v>3392235605</v>
      </c>
      <c r="H7" s="24">
        <v>3392235605</v>
      </c>
      <c r="I7" s="26">
        <v>663227035</v>
      </c>
      <c r="J7" s="27">
        <v>683949893</v>
      </c>
      <c r="K7" s="23">
        <v>6264849748</v>
      </c>
      <c r="L7" s="24">
        <v>6640740733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198191</v>
      </c>
      <c r="F10" s="25">
        <v>0</v>
      </c>
      <c r="G10" s="23">
        <v>-715827147</v>
      </c>
      <c r="H10" s="24">
        <v>-715827147</v>
      </c>
      <c r="I10" s="26">
        <v>-1520184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348661125</v>
      </c>
      <c r="D13" s="35">
        <f t="shared" ref="D13:L13" si="0">SUM(D6:D12)</f>
        <v>382566203</v>
      </c>
      <c r="E13" s="36">
        <f t="shared" si="0"/>
        <v>719148592</v>
      </c>
      <c r="F13" s="37">
        <f t="shared" si="0"/>
        <v>3392235605</v>
      </c>
      <c r="G13" s="35">
        <f t="shared" si="0"/>
        <v>2676408458</v>
      </c>
      <c r="H13" s="36">
        <f t="shared" si="0"/>
        <v>2676408458</v>
      </c>
      <c r="I13" s="38">
        <f t="shared" si="0"/>
        <v>661706851</v>
      </c>
      <c r="J13" s="39">
        <f t="shared" si="0"/>
        <v>683949893</v>
      </c>
      <c r="K13" s="35">
        <f t="shared" si="0"/>
        <v>6264849748</v>
      </c>
      <c r="L13" s="36">
        <f t="shared" si="0"/>
        <v>6640740733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222679536</v>
      </c>
      <c r="D17" s="23">
        <v>217817899</v>
      </c>
      <c r="E17" s="24">
        <v>222408026</v>
      </c>
      <c r="F17" s="29">
        <v>2000000</v>
      </c>
      <c r="G17" s="30">
        <v>33004622</v>
      </c>
      <c r="H17" s="31">
        <v>33004622</v>
      </c>
      <c r="I17" s="26">
        <v>228908451</v>
      </c>
      <c r="J17" s="32">
        <v>1687889447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222679536</v>
      </c>
      <c r="D25" s="41">
        <f t="shared" ref="D25:L25" si="1">SUM(D15:D24)</f>
        <v>217817899</v>
      </c>
      <c r="E25" s="42">
        <f t="shared" si="1"/>
        <v>222408026</v>
      </c>
      <c r="F25" s="43">
        <f t="shared" si="1"/>
        <v>2000000</v>
      </c>
      <c r="G25" s="41">
        <f t="shared" si="1"/>
        <v>33004622</v>
      </c>
      <c r="H25" s="42">
        <f t="shared" si="1"/>
        <v>33004622</v>
      </c>
      <c r="I25" s="44">
        <f t="shared" si="1"/>
        <v>228908451</v>
      </c>
      <c r="J25" s="45">
        <f t="shared" si="1"/>
        <v>1687889447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571340661</v>
      </c>
      <c r="D26" s="35">
        <f t="shared" ref="D26:L26" si="2">+D13+D25</f>
        <v>600384102</v>
      </c>
      <c r="E26" s="36">
        <f t="shared" si="2"/>
        <v>941556618</v>
      </c>
      <c r="F26" s="37">
        <f t="shared" si="2"/>
        <v>3394235605</v>
      </c>
      <c r="G26" s="35">
        <f t="shared" si="2"/>
        <v>2709413080</v>
      </c>
      <c r="H26" s="36">
        <f t="shared" si="2"/>
        <v>2709413080</v>
      </c>
      <c r="I26" s="38">
        <f t="shared" si="2"/>
        <v>890615302</v>
      </c>
      <c r="J26" s="39">
        <f t="shared" si="2"/>
        <v>2371839340</v>
      </c>
      <c r="K26" s="35">
        <f t="shared" si="2"/>
        <v>6264849748</v>
      </c>
      <c r="L26" s="36">
        <f t="shared" si="2"/>
        <v>6640740733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36911286</v>
      </c>
      <c r="D31" s="23">
        <v>42223988</v>
      </c>
      <c r="E31" s="24">
        <v>44795791</v>
      </c>
      <c r="F31" s="25">
        <v>0</v>
      </c>
      <c r="G31" s="23">
        <v>0</v>
      </c>
      <c r="H31" s="24">
        <v>0</v>
      </c>
      <c r="I31" s="26">
        <v>49038236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203568969</v>
      </c>
      <c r="D35" s="23">
        <v>244247420</v>
      </c>
      <c r="E35" s="24">
        <v>298824974</v>
      </c>
      <c r="F35" s="25">
        <v>0</v>
      </c>
      <c r="G35" s="23">
        <v>0</v>
      </c>
      <c r="H35" s="24">
        <v>0</v>
      </c>
      <c r="I35" s="26">
        <v>312952291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240480255</v>
      </c>
      <c r="D37" s="35">
        <f t="shared" ref="D37:L37" si="3">SUM(D29:D36)</f>
        <v>286471408</v>
      </c>
      <c r="E37" s="36">
        <f t="shared" si="3"/>
        <v>343620765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361990527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240480255</v>
      </c>
      <c r="D44" s="35">
        <f t="shared" ref="D44:L44" si="5">+D37+D43</f>
        <v>286471408</v>
      </c>
      <c r="E44" s="36">
        <f t="shared" si="5"/>
        <v>343620765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361990527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330860406</v>
      </c>
      <c r="D45" s="49">
        <f t="shared" ref="D45:L45" si="6">+D26-D44</f>
        <v>313912694</v>
      </c>
      <c r="E45" s="50">
        <f t="shared" si="6"/>
        <v>597935853</v>
      </c>
      <c r="F45" s="51">
        <f t="shared" si="6"/>
        <v>3394235605</v>
      </c>
      <c r="G45" s="49">
        <f t="shared" si="6"/>
        <v>2709413080</v>
      </c>
      <c r="H45" s="50">
        <f t="shared" si="6"/>
        <v>2709413080</v>
      </c>
      <c r="I45" s="52">
        <f t="shared" si="6"/>
        <v>528624775</v>
      </c>
      <c r="J45" s="53">
        <f t="shared" si="6"/>
        <v>2371839340</v>
      </c>
      <c r="K45" s="49">
        <f t="shared" si="6"/>
        <v>6264849748</v>
      </c>
      <c r="L45" s="50">
        <f t="shared" si="6"/>
        <v>6640740733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-2302425232</v>
      </c>
      <c r="D47" s="23">
        <v>-2029495291</v>
      </c>
      <c r="E47" s="24">
        <v>-2553985866</v>
      </c>
      <c r="F47" s="25">
        <v>0</v>
      </c>
      <c r="G47" s="23">
        <v>0</v>
      </c>
      <c r="H47" s="24">
        <v>0</v>
      </c>
      <c r="I47" s="26">
        <v>-2971875527</v>
      </c>
      <c r="J47" s="27">
        <v>-6331202556</v>
      </c>
      <c r="K47" s="23">
        <v>-1184836812</v>
      </c>
      <c r="L47" s="24">
        <v>-627749681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-2302425232</v>
      </c>
      <c r="D50" s="56">
        <f t="shared" ref="D50:L50" si="7">SUM(D47:D49)</f>
        <v>-2029495291</v>
      </c>
      <c r="E50" s="57">
        <f t="shared" si="7"/>
        <v>-2553985866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-2971875527</v>
      </c>
      <c r="J50" s="60">
        <f t="shared" si="7"/>
        <v>-6331202556</v>
      </c>
      <c r="K50" s="56">
        <f t="shared" si="7"/>
        <v>-1184836812</v>
      </c>
      <c r="L50" s="57">
        <f t="shared" si="7"/>
        <v>-627749681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259914181</v>
      </c>
      <c r="D7" s="23">
        <v>284029891</v>
      </c>
      <c r="E7" s="24">
        <v>64518384</v>
      </c>
      <c r="F7" s="25">
        <v>736420594</v>
      </c>
      <c r="G7" s="23">
        <v>135514959</v>
      </c>
      <c r="H7" s="24">
        <v>135514959</v>
      </c>
      <c r="I7" s="26">
        <v>95987582</v>
      </c>
      <c r="J7" s="27">
        <v>338699978</v>
      </c>
      <c r="K7" s="23">
        <v>410894362</v>
      </c>
      <c r="L7" s="24">
        <v>492862902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1747577</v>
      </c>
      <c r="D10" s="23">
        <v>1356563</v>
      </c>
      <c r="E10" s="24">
        <v>2746461</v>
      </c>
      <c r="F10" s="25">
        <v>187574947</v>
      </c>
      <c r="G10" s="23">
        <v>121865925</v>
      </c>
      <c r="H10" s="24">
        <v>121865925</v>
      </c>
      <c r="I10" s="26">
        <v>2169908</v>
      </c>
      <c r="J10" s="27">
        <v>488153593</v>
      </c>
      <c r="K10" s="23">
        <v>671369866</v>
      </c>
      <c r="L10" s="24">
        <v>882618227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261661758</v>
      </c>
      <c r="D13" s="35">
        <f t="shared" ref="D13:L13" si="0">SUM(D6:D12)</f>
        <v>285386454</v>
      </c>
      <c r="E13" s="36">
        <f t="shared" si="0"/>
        <v>67264845</v>
      </c>
      <c r="F13" s="37">
        <f t="shared" si="0"/>
        <v>923995541</v>
      </c>
      <c r="G13" s="35">
        <f t="shared" si="0"/>
        <v>257380884</v>
      </c>
      <c r="H13" s="36">
        <f t="shared" si="0"/>
        <v>257380884</v>
      </c>
      <c r="I13" s="38">
        <f t="shared" si="0"/>
        <v>98157490</v>
      </c>
      <c r="J13" s="39">
        <f t="shared" si="0"/>
        <v>826853571</v>
      </c>
      <c r="K13" s="35">
        <f t="shared" si="0"/>
        <v>1082264228</v>
      </c>
      <c r="L13" s="36">
        <f t="shared" si="0"/>
        <v>1375481129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1167668827</v>
      </c>
      <c r="D17" s="23">
        <v>1101144677</v>
      </c>
      <c r="E17" s="24">
        <v>974249097</v>
      </c>
      <c r="F17" s="29">
        <v>1065336014</v>
      </c>
      <c r="G17" s="30">
        <v>1043537461</v>
      </c>
      <c r="H17" s="31">
        <v>1043537461</v>
      </c>
      <c r="I17" s="26">
        <v>934598874</v>
      </c>
      <c r="J17" s="32">
        <v>1042507178</v>
      </c>
      <c r="K17" s="30">
        <v>1074175154</v>
      </c>
      <c r="L17" s="31">
        <v>1103190648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1758764</v>
      </c>
      <c r="H21" s="24">
        <v>1758764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1167668827</v>
      </c>
      <c r="D25" s="41">
        <f t="shared" ref="D25:L25" si="1">SUM(D15:D24)</f>
        <v>1101144677</v>
      </c>
      <c r="E25" s="42">
        <f t="shared" si="1"/>
        <v>974249097</v>
      </c>
      <c r="F25" s="43">
        <f t="shared" si="1"/>
        <v>1065336014</v>
      </c>
      <c r="G25" s="41">
        <f t="shared" si="1"/>
        <v>1045296225</v>
      </c>
      <c r="H25" s="42">
        <f t="shared" si="1"/>
        <v>1045296225</v>
      </c>
      <c r="I25" s="44">
        <f t="shared" si="1"/>
        <v>934598874</v>
      </c>
      <c r="J25" s="45">
        <f t="shared" si="1"/>
        <v>1042507178</v>
      </c>
      <c r="K25" s="41">
        <f t="shared" si="1"/>
        <v>1074175154</v>
      </c>
      <c r="L25" s="42">
        <f t="shared" si="1"/>
        <v>1103190648</v>
      </c>
    </row>
    <row r="26" spans="1:12" x14ac:dyDescent="0.25">
      <c r="A26" s="33" t="s">
        <v>42</v>
      </c>
      <c r="B26" s="34" t="s">
        <v>19</v>
      </c>
      <c r="C26" s="35">
        <f>+C13+C25</f>
        <v>1429330585</v>
      </c>
      <c r="D26" s="35">
        <f t="shared" ref="D26:L26" si="2">+D13+D25</f>
        <v>1386531131</v>
      </c>
      <c r="E26" s="36">
        <f t="shared" si="2"/>
        <v>1041513942</v>
      </c>
      <c r="F26" s="37">
        <f t="shared" si="2"/>
        <v>1989331555</v>
      </c>
      <c r="G26" s="35">
        <f t="shared" si="2"/>
        <v>1302677109</v>
      </c>
      <c r="H26" s="36">
        <f t="shared" si="2"/>
        <v>1302677109</v>
      </c>
      <c r="I26" s="38">
        <f t="shared" si="2"/>
        <v>1032756364</v>
      </c>
      <c r="J26" s="39">
        <f t="shared" si="2"/>
        <v>1869360749</v>
      </c>
      <c r="K26" s="35">
        <f t="shared" si="2"/>
        <v>2156439382</v>
      </c>
      <c r="L26" s="36">
        <f t="shared" si="2"/>
        <v>2478671777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-9056</v>
      </c>
      <c r="D31" s="23">
        <v>4584</v>
      </c>
      <c r="E31" s="24">
        <v>13039</v>
      </c>
      <c r="F31" s="25">
        <v>4584</v>
      </c>
      <c r="G31" s="23">
        <v>13039</v>
      </c>
      <c r="H31" s="24">
        <v>13039</v>
      </c>
      <c r="I31" s="26">
        <v>16111</v>
      </c>
      <c r="J31" s="27">
        <v>13039</v>
      </c>
      <c r="K31" s="23">
        <v>13039</v>
      </c>
      <c r="L31" s="24">
        <v>13039</v>
      </c>
    </row>
    <row r="32" spans="1:12" x14ac:dyDescent="0.25">
      <c r="A32" s="28" t="s">
        <v>48</v>
      </c>
      <c r="B32" s="22" t="s">
        <v>49</v>
      </c>
      <c r="C32" s="23">
        <v>143566704</v>
      </c>
      <c r="D32" s="23">
        <v>596443999</v>
      </c>
      <c r="E32" s="24">
        <v>873183123</v>
      </c>
      <c r="F32" s="25">
        <v>0</v>
      </c>
      <c r="G32" s="23">
        <v>0</v>
      </c>
      <c r="H32" s="24">
        <v>0</v>
      </c>
      <c r="I32" s="26">
        <v>1579129945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-292971238</v>
      </c>
      <c r="D35" s="23">
        <v>-226840636</v>
      </c>
      <c r="E35" s="24">
        <v>-149626588</v>
      </c>
      <c r="F35" s="25">
        <v>-176801672</v>
      </c>
      <c r="G35" s="23">
        <v>-112888126</v>
      </c>
      <c r="H35" s="24">
        <v>-112888126</v>
      </c>
      <c r="I35" s="26">
        <v>-52013728</v>
      </c>
      <c r="J35" s="27">
        <v>-45390580</v>
      </c>
      <c r="K35" s="23">
        <v>16869159</v>
      </c>
      <c r="L35" s="24">
        <v>88654635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-149413590</v>
      </c>
      <c r="D37" s="35">
        <f t="shared" ref="D37:L37" si="3">SUM(D29:D36)</f>
        <v>369607947</v>
      </c>
      <c r="E37" s="36">
        <f t="shared" si="3"/>
        <v>723569574</v>
      </c>
      <c r="F37" s="37">
        <f t="shared" si="3"/>
        <v>-176797088</v>
      </c>
      <c r="G37" s="35">
        <f t="shared" si="3"/>
        <v>-112875087</v>
      </c>
      <c r="H37" s="36">
        <f t="shared" si="3"/>
        <v>-112875087</v>
      </c>
      <c r="I37" s="38">
        <f t="shared" si="3"/>
        <v>1527132328</v>
      </c>
      <c r="J37" s="39">
        <f t="shared" si="3"/>
        <v>-45377541</v>
      </c>
      <c r="K37" s="35">
        <f t="shared" si="3"/>
        <v>16882198</v>
      </c>
      <c r="L37" s="36">
        <f t="shared" si="3"/>
        <v>88667674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596443999</v>
      </c>
      <c r="G41" s="23">
        <v>873183124</v>
      </c>
      <c r="H41" s="24">
        <v>873183124</v>
      </c>
      <c r="I41" s="26">
        <v>0</v>
      </c>
      <c r="J41" s="27">
        <v>873183124</v>
      </c>
      <c r="K41" s="23">
        <v>873183124</v>
      </c>
      <c r="L41" s="24">
        <v>873183124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596443999</v>
      </c>
      <c r="G43" s="41">
        <f t="shared" si="4"/>
        <v>873183124</v>
      </c>
      <c r="H43" s="42">
        <f t="shared" si="4"/>
        <v>873183124</v>
      </c>
      <c r="I43" s="43">
        <f t="shared" si="4"/>
        <v>0</v>
      </c>
      <c r="J43" s="45">
        <f t="shared" si="4"/>
        <v>873183124</v>
      </c>
      <c r="K43" s="41">
        <f t="shared" si="4"/>
        <v>873183124</v>
      </c>
      <c r="L43" s="42">
        <f t="shared" si="4"/>
        <v>873183124</v>
      </c>
    </row>
    <row r="44" spans="1:12" x14ac:dyDescent="0.25">
      <c r="A44" s="33" t="s">
        <v>61</v>
      </c>
      <c r="B44" s="34" t="s">
        <v>19</v>
      </c>
      <c r="C44" s="35">
        <f>+C37+C43</f>
        <v>-149413590</v>
      </c>
      <c r="D44" s="35">
        <f t="shared" ref="D44:L44" si="5">+D37+D43</f>
        <v>369607947</v>
      </c>
      <c r="E44" s="36">
        <f t="shared" si="5"/>
        <v>723569574</v>
      </c>
      <c r="F44" s="37">
        <f t="shared" si="5"/>
        <v>419646911</v>
      </c>
      <c r="G44" s="35">
        <f t="shared" si="5"/>
        <v>760308037</v>
      </c>
      <c r="H44" s="36">
        <f t="shared" si="5"/>
        <v>760308037</v>
      </c>
      <c r="I44" s="38">
        <f t="shared" si="5"/>
        <v>1527132328</v>
      </c>
      <c r="J44" s="39">
        <f t="shared" si="5"/>
        <v>827805583</v>
      </c>
      <c r="K44" s="35">
        <f t="shared" si="5"/>
        <v>890065322</v>
      </c>
      <c r="L44" s="36">
        <f t="shared" si="5"/>
        <v>961850798</v>
      </c>
    </row>
    <row r="45" spans="1:12" x14ac:dyDescent="0.25">
      <c r="A45" s="47" t="s">
        <v>62</v>
      </c>
      <c r="B45" s="48" t="s">
        <v>63</v>
      </c>
      <c r="C45" s="49">
        <f>+C26-C44</f>
        <v>1578744175</v>
      </c>
      <c r="D45" s="49">
        <f t="shared" ref="D45:L45" si="6">+D26-D44</f>
        <v>1016923184</v>
      </c>
      <c r="E45" s="50">
        <f t="shared" si="6"/>
        <v>317944368</v>
      </c>
      <c r="F45" s="51">
        <f t="shared" si="6"/>
        <v>1569684644</v>
      </c>
      <c r="G45" s="49">
        <f t="shared" si="6"/>
        <v>542369072</v>
      </c>
      <c r="H45" s="50">
        <f t="shared" si="6"/>
        <v>542369072</v>
      </c>
      <c r="I45" s="52">
        <f t="shared" si="6"/>
        <v>-494375964</v>
      </c>
      <c r="J45" s="53">
        <f t="shared" si="6"/>
        <v>1041555166</v>
      </c>
      <c r="K45" s="49">
        <f t="shared" si="6"/>
        <v>1266374060</v>
      </c>
      <c r="L45" s="50">
        <f t="shared" si="6"/>
        <v>1516820979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-3210127706</v>
      </c>
      <c r="D47" s="23">
        <v>-4261458374</v>
      </c>
      <c r="E47" s="24">
        <v>-5035727659</v>
      </c>
      <c r="F47" s="25">
        <v>3413010110</v>
      </c>
      <c r="G47" s="23">
        <v>-4969991330</v>
      </c>
      <c r="H47" s="24">
        <v>-4969991330</v>
      </c>
      <c r="I47" s="26">
        <v>-5727333285</v>
      </c>
      <c r="J47" s="27">
        <v>-4837776602</v>
      </c>
      <c r="K47" s="23">
        <v>-4736894624</v>
      </c>
      <c r="L47" s="24">
        <v>-4733064837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-3210127706</v>
      </c>
      <c r="D50" s="56">
        <f t="shared" ref="D50:L50" si="7">SUM(D47:D49)</f>
        <v>-4261458374</v>
      </c>
      <c r="E50" s="57">
        <f t="shared" si="7"/>
        <v>-5035727659</v>
      </c>
      <c r="F50" s="58">
        <f t="shared" si="7"/>
        <v>3413010110</v>
      </c>
      <c r="G50" s="56">
        <f t="shared" si="7"/>
        <v>-4969991330</v>
      </c>
      <c r="H50" s="57">
        <f t="shared" si="7"/>
        <v>-4969991330</v>
      </c>
      <c r="I50" s="59">
        <f t="shared" si="7"/>
        <v>-5727333285</v>
      </c>
      <c r="J50" s="60">
        <f t="shared" si="7"/>
        <v>-4837776602</v>
      </c>
      <c r="K50" s="56">
        <f t="shared" si="7"/>
        <v>-4736894624</v>
      </c>
      <c r="L50" s="57">
        <f t="shared" si="7"/>
        <v>-4733064837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-259081179</v>
      </c>
      <c r="F6" s="25">
        <v>-121008997</v>
      </c>
      <c r="G6" s="23">
        <v>-22416907</v>
      </c>
      <c r="H6" s="24">
        <v>-22416907</v>
      </c>
      <c r="I6" s="26">
        <v>-938870392</v>
      </c>
      <c r="J6" s="27">
        <v>-71488935</v>
      </c>
      <c r="K6" s="23">
        <v>-53574684</v>
      </c>
      <c r="L6" s="24">
        <v>-97761898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20488161</v>
      </c>
      <c r="F7" s="25">
        <v>557069039</v>
      </c>
      <c r="G7" s="23">
        <v>660009460</v>
      </c>
      <c r="H7" s="24">
        <v>660009460</v>
      </c>
      <c r="I7" s="26">
        <v>19507208</v>
      </c>
      <c r="J7" s="27">
        <v>162398786</v>
      </c>
      <c r="K7" s="23">
        <v>142599040</v>
      </c>
      <c r="L7" s="24">
        <v>146154652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-448879680</v>
      </c>
      <c r="G8" s="23">
        <v>-557251104</v>
      </c>
      <c r="H8" s="24">
        <v>-557251104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-114492</v>
      </c>
      <c r="D10" s="23">
        <v>774998</v>
      </c>
      <c r="E10" s="24">
        <v>620590</v>
      </c>
      <c r="F10" s="25">
        <v>55490</v>
      </c>
      <c r="G10" s="23">
        <v>-535510</v>
      </c>
      <c r="H10" s="24">
        <v>-535510</v>
      </c>
      <c r="I10" s="26">
        <v>553247</v>
      </c>
      <c r="J10" s="27">
        <v>-590901</v>
      </c>
      <c r="K10" s="23">
        <v>-791928</v>
      </c>
      <c r="L10" s="24">
        <v>-1088798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9613962</v>
      </c>
      <c r="F11" s="29">
        <v>0</v>
      </c>
      <c r="G11" s="30">
        <v>0</v>
      </c>
      <c r="H11" s="31">
        <v>0</v>
      </c>
      <c r="I11" s="26">
        <v>7043033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-114492</v>
      </c>
      <c r="D13" s="35">
        <f t="shared" ref="D13:L13" si="0">SUM(D6:D12)</f>
        <v>774998</v>
      </c>
      <c r="E13" s="36">
        <f t="shared" si="0"/>
        <v>-228358466</v>
      </c>
      <c r="F13" s="37">
        <f t="shared" si="0"/>
        <v>-12764148</v>
      </c>
      <c r="G13" s="35">
        <f t="shared" si="0"/>
        <v>79805939</v>
      </c>
      <c r="H13" s="36">
        <f t="shared" si="0"/>
        <v>79805939</v>
      </c>
      <c r="I13" s="38">
        <f t="shared" si="0"/>
        <v>-911766904</v>
      </c>
      <c r="J13" s="39">
        <f t="shared" si="0"/>
        <v>90318950</v>
      </c>
      <c r="K13" s="35">
        <f t="shared" si="0"/>
        <v>88232428</v>
      </c>
      <c r="L13" s="36">
        <f t="shared" si="0"/>
        <v>47303956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118755860</v>
      </c>
      <c r="D17" s="23">
        <v>-169604</v>
      </c>
      <c r="E17" s="24">
        <v>-5008427</v>
      </c>
      <c r="F17" s="29">
        <v>55697415</v>
      </c>
      <c r="G17" s="30">
        <v>33521195</v>
      </c>
      <c r="H17" s="31">
        <v>33521195</v>
      </c>
      <c r="I17" s="26">
        <v>-110417542</v>
      </c>
      <c r="J17" s="32">
        <v>20052027</v>
      </c>
      <c r="K17" s="30">
        <v>-29667210</v>
      </c>
      <c r="L17" s="31">
        <v>-33788881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751825</v>
      </c>
      <c r="E21" s="24">
        <v>751825</v>
      </c>
      <c r="F21" s="25">
        <v>-19308</v>
      </c>
      <c r="G21" s="23">
        <v>-19308</v>
      </c>
      <c r="H21" s="24">
        <v>-19308</v>
      </c>
      <c r="I21" s="26">
        <v>751825</v>
      </c>
      <c r="J21" s="27">
        <v>-19501</v>
      </c>
      <c r="K21" s="23">
        <v>-19696</v>
      </c>
      <c r="L21" s="24">
        <v>-19893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118755860</v>
      </c>
      <c r="D25" s="41">
        <f t="shared" ref="D25:L25" si="1">SUM(D15:D24)</f>
        <v>582221</v>
      </c>
      <c r="E25" s="42">
        <f t="shared" si="1"/>
        <v>-4256602</v>
      </c>
      <c r="F25" s="43">
        <f t="shared" si="1"/>
        <v>55678107</v>
      </c>
      <c r="G25" s="41">
        <f t="shared" si="1"/>
        <v>33501887</v>
      </c>
      <c r="H25" s="42">
        <f t="shared" si="1"/>
        <v>33501887</v>
      </c>
      <c r="I25" s="44">
        <f t="shared" si="1"/>
        <v>-109665717</v>
      </c>
      <c r="J25" s="45">
        <f t="shared" si="1"/>
        <v>20032526</v>
      </c>
      <c r="K25" s="41">
        <f t="shared" si="1"/>
        <v>-29686906</v>
      </c>
      <c r="L25" s="42">
        <f t="shared" si="1"/>
        <v>-33808774</v>
      </c>
    </row>
    <row r="26" spans="1:12" x14ac:dyDescent="0.25">
      <c r="A26" s="33" t="s">
        <v>42</v>
      </c>
      <c r="B26" s="34" t="s">
        <v>19</v>
      </c>
      <c r="C26" s="35">
        <f>+C13+C25</f>
        <v>118641368</v>
      </c>
      <c r="D26" s="35">
        <f t="shared" ref="D26:L26" si="2">+D13+D25</f>
        <v>1357219</v>
      </c>
      <c r="E26" s="36">
        <f t="shared" si="2"/>
        <v>-232615068</v>
      </c>
      <c r="F26" s="37">
        <f t="shared" si="2"/>
        <v>42913959</v>
      </c>
      <c r="G26" s="35">
        <f t="shared" si="2"/>
        <v>113307826</v>
      </c>
      <c r="H26" s="36">
        <f t="shared" si="2"/>
        <v>113307826</v>
      </c>
      <c r="I26" s="38">
        <f t="shared" si="2"/>
        <v>-1021432621</v>
      </c>
      <c r="J26" s="39">
        <f t="shared" si="2"/>
        <v>110351476</v>
      </c>
      <c r="K26" s="35">
        <f t="shared" si="2"/>
        <v>58545522</v>
      </c>
      <c r="L26" s="36">
        <f t="shared" si="2"/>
        <v>13495182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-31791150</v>
      </c>
      <c r="E32" s="24">
        <v>-77753709</v>
      </c>
      <c r="F32" s="25">
        <v>-5879360</v>
      </c>
      <c r="G32" s="23">
        <v>108530978</v>
      </c>
      <c r="H32" s="24">
        <v>108530978</v>
      </c>
      <c r="I32" s="26">
        <v>-93168672</v>
      </c>
      <c r="J32" s="27">
        <v>49008874</v>
      </c>
      <c r="K32" s="23">
        <v>34446867</v>
      </c>
      <c r="L32" s="24">
        <v>37432767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-12415938</v>
      </c>
      <c r="F33" s="25">
        <v>7354398</v>
      </c>
      <c r="G33" s="23">
        <v>4736745</v>
      </c>
      <c r="H33" s="24">
        <v>4736745</v>
      </c>
      <c r="I33" s="26">
        <v>50216907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571868</v>
      </c>
      <c r="F35" s="25">
        <v>75653880</v>
      </c>
      <c r="G35" s="23">
        <v>75653880</v>
      </c>
      <c r="H35" s="24">
        <v>75653880</v>
      </c>
      <c r="I35" s="26">
        <v>413634</v>
      </c>
      <c r="J35" s="27">
        <v>110654590</v>
      </c>
      <c r="K35" s="23">
        <v>115634046</v>
      </c>
      <c r="L35" s="24">
        <v>118524898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-31791150</v>
      </c>
      <c r="E37" s="36">
        <f t="shared" si="3"/>
        <v>-89597779</v>
      </c>
      <c r="F37" s="37">
        <f t="shared" si="3"/>
        <v>77128918</v>
      </c>
      <c r="G37" s="35">
        <f t="shared" si="3"/>
        <v>188921603</v>
      </c>
      <c r="H37" s="36">
        <f t="shared" si="3"/>
        <v>188921603</v>
      </c>
      <c r="I37" s="38">
        <f t="shared" si="3"/>
        <v>-42538131</v>
      </c>
      <c r="J37" s="39">
        <f t="shared" si="3"/>
        <v>159663464</v>
      </c>
      <c r="K37" s="35">
        <f t="shared" si="3"/>
        <v>150080913</v>
      </c>
      <c r="L37" s="36">
        <f t="shared" si="3"/>
        <v>155957665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-31791150</v>
      </c>
      <c r="E44" s="36">
        <f t="shared" si="5"/>
        <v>-89597779</v>
      </c>
      <c r="F44" s="37">
        <f t="shared" si="5"/>
        <v>77128918</v>
      </c>
      <c r="G44" s="35">
        <f t="shared" si="5"/>
        <v>188921603</v>
      </c>
      <c r="H44" s="36">
        <f t="shared" si="5"/>
        <v>188921603</v>
      </c>
      <c r="I44" s="38">
        <f t="shared" si="5"/>
        <v>-42538131</v>
      </c>
      <c r="J44" s="39">
        <f t="shared" si="5"/>
        <v>159663464</v>
      </c>
      <c r="K44" s="35">
        <f t="shared" si="5"/>
        <v>150080913</v>
      </c>
      <c r="L44" s="36">
        <f t="shared" si="5"/>
        <v>155957665</v>
      </c>
    </row>
    <row r="45" spans="1:12" x14ac:dyDescent="0.25">
      <c r="A45" s="47" t="s">
        <v>62</v>
      </c>
      <c r="B45" s="48" t="s">
        <v>63</v>
      </c>
      <c r="C45" s="49">
        <f>+C26-C44</f>
        <v>118641368</v>
      </c>
      <c r="D45" s="49">
        <f t="shared" ref="D45:L45" si="6">+D26-D44</f>
        <v>33148369</v>
      </c>
      <c r="E45" s="50">
        <f t="shared" si="6"/>
        <v>-143017289</v>
      </c>
      <c r="F45" s="51">
        <f t="shared" si="6"/>
        <v>-34214959</v>
      </c>
      <c r="G45" s="49">
        <f t="shared" si="6"/>
        <v>-75613777</v>
      </c>
      <c r="H45" s="50">
        <f t="shared" si="6"/>
        <v>-75613777</v>
      </c>
      <c r="I45" s="52">
        <f t="shared" si="6"/>
        <v>-978894490</v>
      </c>
      <c r="J45" s="53">
        <f t="shared" si="6"/>
        <v>-49311988</v>
      </c>
      <c r="K45" s="49">
        <f t="shared" si="6"/>
        <v>-91535391</v>
      </c>
      <c r="L45" s="50">
        <f t="shared" si="6"/>
        <v>-142462483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-43798729</v>
      </c>
      <c r="E47" s="24">
        <v>-542669414</v>
      </c>
      <c r="F47" s="25">
        <v>-34989957</v>
      </c>
      <c r="G47" s="23">
        <v>-76388775</v>
      </c>
      <c r="H47" s="24">
        <v>-76388775</v>
      </c>
      <c r="I47" s="26">
        <v>-1227941643</v>
      </c>
      <c r="J47" s="27">
        <v>-50086986</v>
      </c>
      <c r="K47" s="23">
        <v>-92310389</v>
      </c>
      <c r="L47" s="24">
        <v>-143237481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-43798729</v>
      </c>
      <c r="E50" s="57">
        <f t="shared" si="7"/>
        <v>-542669414</v>
      </c>
      <c r="F50" s="58">
        <f t="shared" si="7"/>
        <v>-34989957</v>
      </c>
      <c r="G50" s="56">
        <f t="shared" si="7"/>
        <v>-76388775</v>
      </c>
      <c r="H50" s="57">
        <f t="shared" si="7"/>
        <v>-76388775</v>
      </c>
      <c r="I50" s="59">
        <f t="shared" si="7"/>
        <v>-1227941643</v>
      </c>
      <c r="J50" s="60">
        <f t="shared" si="7"/>
        <v>-50086986</v>
      </c>
      <c r="K50" s="56">
        <f t="shared" si="7"/>
        <v>-92310389</v>
      </c>
      <c r="L50" s="57">
        <f t="shared" si="7"/>
        <v>-143237481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1620083</v>
      </c>
      <c r="D10" s="23">
        <v>1348309</v>
      </c>
      <c r="E10" s="24">
        <v>1813967</v>
      </c>
      <c r="F10" s="25">
        <v>0</v>
      </c>
      <c r="G10" s="23">
        <v>70287036</v>
      </c>
      <c r="H10" s="24">
        <v>70287036</v>
      </c>
      <c r="I10" s="26">
        <v>1737112</v>
      </c>
      <c r="J10" s="27">
        <v>1813967</v>
      </c>
      <c r="K10" s="23">
        <v>1895596</v>
      </c>
      <c r="L10" s="24">
        <v>1980897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1620083</v>
      </c>
      <c r="D13" s="35">
        <f t="shared" ref="D13:L13" si="0">SUM(D6:D12)</f>
        <v>1348309</v>
      </c>
      <c r="E13" s="36">
        <f t="shared" si="0"/>
        <v>1813967</v>
      </c>
      <c r="F13" s="37">
        <f t="shared" si="0"/>
        <v>0</v>
      </c>
      <c r="G13" s="35">
        <f t="shared" si="0"/>
        <v>70287036</v>
      </c>
      <c r="H13" s="36">
        <f t="shared" si="0"/>
        <v>70287036</v>
      </c>
      <c r="I13" s="38">
        <f t="shared" si="0"/>
        <v>1737112</v>
      </c>
      <c r="J13" s="39">
        <f t="shared" si="0"/>
        <v>1813967</v>
      </c>
      <c r="K13" s="35">
        <f t="shared" si="0"/>
        <v>1895596</v>
      </c>
      <c r="L13" s="36">
        <f t="shared" si="0"/>
        <v>1980897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67841533</v>
      </c>
      <c r="E17" s="24">
        <v>0</v>
      </c>
      <c r="F17" s="29">
        <v>100375000</v>
      </c>
      <c r="G17" s="30">
        <v>80257997</v>
      </c>
      <c r="H17" s="31">
        <v>80257997</v>
      </c>
      <c r="I17" s="26">
        <v>1510247916</v>
      </c>
      <c r="J17" s="32">
        <v>108900000</v>
      </c>
      <c r="K17" s="30">
        <v>127376500</v>
      </c>
      <c r="L17" s="31">
        <v>134219523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67841533</v>
      </c>
      <c r="E25" s="42">
        <f t="shared" si="1"/>
        <v>0</v>
      </c>
      <c r="F25" s="43">
        <f t="shared" si="1"/>
        <v>100375000</v>
      </c>
      <c r="G25" s="41">
        <f t="shared" si="1"/>
        <v>80257997</v>
      </c>
      <c r="H25" s="42">
        <f t="shared" si="1"/>
        <v>80257997</v>
      </c>
      <c r="I25" s="44">
        <f t="shared" si="1"/>
        <v>1510247916</v>
      </c>
      <c r="J25" s="45">
        <f t="shared" si="1"/>
        <v>108900000</v>
      </c>
      <c r="K25" s="41">
        <f t="shared" si="1"/>
        <v>127376500</v>
      </c>
      <c r="L25" s="42">
        <f t="shared" si="1"/>
        <v>134219523</v>
      </c>
    </row>
    <row r="26" spans="1:12" x14ac:dyDescent="0.25">
      <c r="A26" s="33" t="s">
        <v>42</v>
      </c>
      <c r="B26" s="34" t="s">
        <v>19</v>
      </c>
      <c r="C26" s="35">
        <f>+C13+C25</f>
        <v>1620083</v>
      </c>
      <c r="D26" s="35">
        <f t="shared" ref="D26:L26" si="2">+D13+D25</f>
        <v>69189842</v>
      </c>
      <c r="E26" s="36">
        <f t="shared" si="2"/>
        <v>1813967</v>
      </c>
      <c r="F26" s="37">
        <f t="shared" si="2"/>
        <v>100375000</v>
      </c>
      <c r="G26" s="35">
        <f t="shared" si="2"/>
        <v>150545033</v>
      </c>
      <c r="H26" s="36">
        <f t="shared" si="2"/>
        <v>150545033</v>
      </c>
      <c r="I26" s="38">
        <f t="shared" si="2"/>
        <v>1511985028</v>
      </c>
      <c r="J26" s="39">
        <f t="shared" si="2"/>
        <v>110713967</v>
      </c>
      <c r="K26" s="35">
        <f t="shared" si="2"/>
        <v>129272096</v>
      </c>
      <c r="L26" s="36">
        <f t="shared" si="2"/>
        <v>136200420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37824407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719383039</v>
      </c>
      <c r="F32" s="25">
        <v>0</v>
      </c>
      <c r="G32" s="23">
        <v>80257997</v>
      </c>
      <c r="H32" s="24">
        <v>80257997</v>
      </c>
      <c r="I32" s="26">
        <v>199043675</v>
      </c>
      <c r="J32" s="27">
        <v>108900000</v>
      </c>
      <c r="K32" s="23">
        <v>127376500</v>
      </c>
      <c r="L32" s="24">
        <v>134219523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719383039</v>
      </c>
      <c r="F37" s="37">
        <f t="shared" si="3"/>
        <v>0</v>
      </c>
      <c r="G37" s="35">
        <f t="shared" si="3"/>
        <v>80257997</v>
      </c>
      <c r="H37" s="36">
        <f t="shared" si="3"/>
        <v>80257997</v>
      </c>
      <c r="I37" s="38">
        <f t="shared" si="3"/>
        <v>236868082</v>
      </c>
      <c r="J37" s="39">
        <f t="shared" si="3"/>
        <v>108900000</v>
      </c>
      <c r="K37" s="35">
        <f t="shared" si="3"/>
        <v>127376500</v>
      </c>
      <c r="L37" s="36">
        <f t="shared" si="3"/>
        <v>134219523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719383039</v>
      </c>
      <c r="F44" s="37">
        <f t="shared" si="5"/>
        <v>0</v>
      </c>
      <c r="G44" s="35">
        <f t="shared" si="5"/>
        <v>80257997</v>
      </c>
      <c r="H44" s="36">
        <f t="shared" si="5"/>
        <v>80257997</v>
      </c>
      <c r="I44" s="38">
        <f t="shared" si="5"/>
        <v>236868082</v>
      </c>
      <c r="J44" s="39">
        <f t="shared" si="5"/>
        <v>108900000</v>
      </c>
      <c r="K44" s="35">
        <f t="shared" si="5"/>
        <v>127376500</v>
      </c>
      <c r="L44" s="36">
        <f t="shared" si="5"/>
        <v>134219523</v>
      </c>
    </row>
    <row r="45" spans="1:12" x14ac:dyDescent="0.25">
      <c r="A45" s="47" t="s">
        <v>62</v>
      </c>
      <c r="B45" s="48" t="s">
        <v>63</v>
      </c>
      <c r="C45" s="49">
        <f>+C26-C44</f>
        <v>1620083</v>
      </c>
      <c r="D45" s="49">
        <f t="shared" ref="D45:L45" si="6">+D26-D44</f>
        <v>69189842</v>
      </c>
      <c r="E45" s="50">
        <f t="shared" si="6"/>
        <v>-717569072</v>
      </c>
      <c r="F45" s="51">
        <f t="shared" si="6"/>
        <v>100375000</v>
      </c>
      <c r="G45" s="49">
        <f t="shared" si="6"/>
        <v>70287036</v>
      </c>
      <c r="H45" s="50">
        <f t="shared" si="6"/>
        <v>70287036</v>
      </c>
      <c r="I45" s="52">
        <f t="shared" si="6"/>
        <v>1275116946</v>
      </c>
      <c r="J45" s="53">
        <f t="shared" si="6"/>
        <v>1813967</v>
      </c>
      <c r="K45" s="49">
        <f t="shared" si="6"/>
        <v>1895596</v>
      </c>
      <c r="L45" s="50">
        <f t="shared" si="6"/>
        <v>1980897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8686438</v>
      </c>
      <c r="D6" s="23">
        <v>15118207</v>
      </c>
      <c r="E6" s="24">
        <v>-48395260</v>
      </c>
      <c r="F6" s="25">
        <v>166297590</v>
      </c>
      <c r="G6" s="23">
        <v>149284092</v>
      </c>
      <c r="H6" s="24">
        <v>149284092</v>
      </c>
      <c r="I6" s="26">
        <v>-21305792</v>
      </c>
      <c r="J6" s="27">
        <v>158090504</v>
      </c>
      <c r="K6" s="23">
        <v>363989996</v>
      </c>
      <c r="L6" s="24">
        <v>614642142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186281329</v>
      </c>
      <c r="F7" s="25">
        <v>-121349404</v>
      </c>
      <c r="G7" s="23">
        <v>221571667</v>
      </c>
      <c r="H7" s="24">
        <v>221571667</v>
      </c>
      <c r="I7" s="26">
        <v>209418961</v>
      </c>
      <c r="J7" s="27">
        <v>-524305383</v>
      </c>
      <c r="K7" s="23">
        <v>-535598015</v>
      </c>
      <c r="L7" s="24">
        <v>-543845665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3254</v>
      </c>
      <c r="F10" s="25">
        <v>-180</v>
      </c>
      <c r="G10" s="23">
        <v>3254</v>
      </c>
      <c r="H10" s="24">
        <v>3254</v>
      </c>
      <c r="I10" s="26">
        <v>3254</v>
      </c>
      <c r="J10" s="27">
        <v>3254</v>
      </c>
      <c r="K10" s="23">
        <v>3254</v>
      </c>
      <c r="L10" s="24">
        <v>3254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8686438</v>
      </c>
      <c r="D13" s="35">
        <f t="shared" ref="D13:L13" si="0">SUM(D6:D12)</f>
        <v>15118207</v>
      </c>
      <c r="E13" s="36">
        <f t="shared" si="0"/>
        <v>137889323</v>
      </c>
      <c r="F13" s="37">
        <f t="shared" si="0"/>
        <v>44948006</v>
      </c>
      <c r="G13" s="35">
        <f t="shared" si="0"/>
        <v>370859013</v>
      </c>
      <c r="H13" s="36">
        <f t="shared" si="0"/>
        <v>370859013</v>
      </c>
      <c r="I13" s="38">
        <f t="shared" si="0"/>
        <v>188116423</v>
      </c>
      <c r="J13" s="39">
        <f t="shared" si="0"/>
        <v>-366211625</v>
      </c>
      <c r="K13" s="35">
        <f t="shared" si="0"/>
        <v>-171604765</v>
      </c>
      <c r="L13" s="36">
        <f t="shared" si="0"/>
        <v>70799731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607970610</v>
      </c>
      <c r="D17" s="23">
        <v>652066492</v>
      </c>
      <c r="E17" s="24">
        <v>693850493</v>
      </c>
      <c r="F17" s="29">
        <v>116482128</v>
      </c>
      <c r="G17" s="30">
        <v>613298298</v>
      </c>
      <c r="H17" s="31">
        <v>613298298</v>
      </c>
      <c r="I17" s="26">
        <v>614406944</v>
      </c>
      <c r="J17" s="32">
        <v>106872110</v>
      </c>
      <c r="K17" s="30">
        <v>74295595</v>
      </c>
      <c r="L17" s="31">
        <v>9497642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607970610</v>
      </c>
      <c r="D25" s="41">
        <f t="shared" ref="D25:L25" si="1">SUM(D15:D24)</f>
        <v>652066492</v>
      </c>
      <c r="E25" s="42">
        <f t="shared" si="1"/>
        <v>693850493</v>
      </c>
      <c r="F25" s="43">
        <f t="shared" si="1"/>
        <v>116482128</v>
      </c>
      <c r="G25" s="41">
        <f t="shared" si="1"/>
        <v>613298298</v>
      </c>
      <c r="H25" s="42">
        <f t="shared" si="1"/>
        <v>613298298</v>
      </c>
      <c r="I25" s="44">
        <f t="shared" si="1"/>
        <v>614406944</v>
      </c>
      <c r="J25" s="45">
        <f t="shared" si="1"/>
        <v>106872110</v>
      </c>
      <c r="K25" s="41">
        <f t="shared" si="1"/>
        <v>74295595</v>
      </c>
      <c r="L25" s="42">
        <f t="shared" si="1"/>
        <v>9497642</v>
      </c>
    </row>
    <row r="26" spans="1:12" x14ac:dyDescent="0.25">
      <c r="A26" s="33" t="s">
        <v>42</v>
      </c>
      <c r="B26" s="34" t="s">
        <v>19</v>
      </c>
      <c r="C26" s="35">
        <f>+C13+C25</f>
        <v>616657048</v>
      </c>
      <c r="D26" s="35">
        <f t="shared" ref="D26:L26" si="2">+D13+D25</f>
        <v>667184699</v>
      </c>
      <c r="E26" s="36">
        <f t="shared" si="2"/>
        <v>831739816</v>
      </c>
      <c r="F26" s="37">
        <f t="shared" si="2"/>
        <v>161430134</v>
      </c>
      <c r="G26" s="35">
        <f t="shared" si="2"/>
        <v>984157311</v>
      </c>
      <c r="H26" s="36">
        <f t="shared" si="2"/>
        <v>984157311</v>
      </c>
      <c r="I26" s="38">
        <f t="shared" si="2"/>
        <v>802523367</v>
      </c>
      <c r="J26" s="39">
        <f t="shared" si="2"/>
        <v>-259339515</v>
      </c>
      <c r="K26" s="35">
        <f t="shared" si="2"/>
        <v>-97309170</v>
      </c>
      <c r="L26" s="36">
        <f t="shared" si="2"/>
        <v>80297373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-181972935</v>
      </c>
      <c r="G32" s="23">
        <v>-181972935</v>
      </c>
      <c r="H32" s="24">
        <v>-181972935</v>
      </c>
      <c r="I32" s="26">
        <v>0</v>
      </c>
      <c r="J32" s="27">
        <v>-181972935</v>
      </c>
      <c r="K32" s="23">
        <v>-181972935</v>
      </c>
      <c r="L32" s="24">
        <v>-181972935</v>
      </c>
    </row>
    <row r="33" spans="1:12" x14ac:dyDescent="0.25">
      <c r="A33" s="28" t="s">
        <v>50</v>
      </c>
      <c r="B33" s="22" t="s">
        <v>51</v>
      </c>
      <c r="C33" s="23">
        <v>2746627</v>
      </c>
      <c r="D33" s="23">
        <v>0</v>
      </c>
      <c r="E33" s="24">
        <v>0</v>
      </c>
      <c r="F33" s="25">
        <v>1</v>
      </c>
      <c r="G33" s="23">
        <v>0</v>
      </c>
      <c r="H33" s="24">
        <v>0</v>
      </c>
      <c r="I33" s="26">
        <v>10694857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2746627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-181972934</v>
      </c>
      <c r="G37" s="35">
        <f t="shared" si="3"/>
        <v>-181972935</v>
      </c>
      <c r="H37" s="36">
        <f t="shared" si="3"/>
        <v>-181972935</v>
      </c>
      <c r="I37" s="38">
        <f t="shared" si="3"/>
        <v>10694857</v>
      </c>
      <c r="J37" s="39">
        <f t="shared" si="3"/>
        <v>-181972935</v>
      </c>
      <c r="K37" s="35">
        <f t="shared" si="3"/>
        <v>-181972935</v>
      </c>
      <c r="L37" s="36">
        <f t="shared" si="3"/>
        <v>-181972935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-46063544</v>
      </c>
      <c r="G41" s="23">
        <v>167972935</v>
      </c>
      <c r="H41" s="24">
        <v>167972935</v>
      </c>
      <c r="I41" s="26">
        <v>0</v>
      </c>
      <c r="J41" s="27">
        <v>-22000000</v>
      </c>
      <c r="K41" s="23">
        <v>-53000000</v>
      </c>
      <c r="L41" s="24">
        <v>-91000000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-46063544</v>
      </c>
      <c r="G43" s="41">
        <f t="shared" si="4"/>
        <v>167972935</v>
      </c>
      <c r="H43" s="42">
        <f t="shared" si="4"/>
        <v>167972935</v>
      </c>
      <c r="I43" s="43">
        <f t="shared" si="4"/>
        <v>0</v>
      </c>
      <c r="J43" s="45">
        <f t="shared" si="4"/>
        <v>-22000000</v>
      </c>
      <c r="K43" s="41">
        <f t="shared" si="4"/>
        <v>-53000000</v>
      </c>
      <c r="L43" s="42">
        <f t="shared" si="4"/>
        <v>-91000000</v>
      </c>
    </row>
    <row r="44" spans="1:12" x14ac:dyDescent="0.25">
      <c r="A44" s="33" t="s">
        <v>61</v>
      </c>
      <c r="B44" s="34" t="s">
        <v>19</v>
      </c>
      <c r="C44" s="35">
        <f>+C37+C43</f>
        <v>2746627</v>
      </c>
      <c r="D44" s="35">
        <f t="shared" ref="D44:L44" si="5">+D37+D43</f>
        <v>0</v>
      </c>
      <c r="E44" s="36">
        <f t="shared" si="5"/>
        <v>0</v>
      </c>
      <c r="F44" s="37">
        <f t="shared" si="5"/>
        <v>-228036478</v>
      </c>
      <c r="G44" s="35">
        <f t="shared" si="5"/>
        <v>-14000000</v>
      </c>
      <c r="H44" s="36">
        <f t="shared" si="5"/>
        <v>-14000000</v>
      </c>
      <c r="I44" s="38">
        <f t="shared" si="5"/>
        <v>10694857</v>
      </c>
      <c r="J44" s="39">
        <f t="shared" si="5"/>
        <v>-203972935</v>
      </c>
      <c r="K44" s="35">
        <f t="shared" si="5"/>
        <v>-234972935</v>
      </c>
      <c r="L44" s="36">
        <f t="shared" si="5"/>
        <v>-272972935</v>
      </c>
    </row>
    <row r="45" spans="1:12" x14ac:dyDescent="0.25">
      <c r="A45" s="47" t="s">
        <v>62</v>
      </c>
      <c r="B45" s="48" t="s">
        <v>63</v>
      </c>
      <c r="C45" s="49">
        <f>+C26-C44</f>
        <v>613910421</v>
      </c>
      <c r="D45" s="49">
        <f t="shared" ref="D45:L45" si="6">+D26-D44</f>
        <v>667184699</v>
      </c>
      <c r="E45" s="50">
        <f t="shared" si="6"/>
        <v>831739816</v>
      </c>
      <c r="F45" s="51">
        <f t="shared" si="6"/>
        <v>389466612</v>
      </c>
      <c r="G45" s="49">
        <f t="shared" si="6"/>
        <v>998157311</v>
      </c>
      <c r="H45" s="50">
        <f t="shared" si="6"/>
        <v>998157311</v>
      </c>
      <c r="I45" s="52">
        <f t="shared" si="6"/>
        <v>791828510</v>
      </c>
      <c r="J45" s="53">
        <f t="shared" si="6"/>
        <v>-55366580</v>
      </c>
      <c r="K45" s="49">
        <f t="shared" si="6"/>
        <v>137663765</v>
      </c>
      <c r="L45" s="50">
        <f t="shared" si="6"/>
        <v>353270308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40932399</v>
      </c>
      <c r="G47" s="23">
        <v>63706363</v>
      </c>
      <c r="H47" s="24">
        <v>63706363</v>
      </c>
      <c r="I47" s="26">
        <v>0</v>
      </c>
      <c r="J47" s="27">
        <v>7016524</v>
      </c>
      <c r="K47" s="23">
        <v>20476407</v>
      </c>
      <c r="L47" s="24">
        <v>42233892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40932399</v>
      </c>
      <c r="G50" s="56">
        <f t="shared" si="7"/>
        <v>63706363</v>
      </c>
      <c r="H50" s="57">
        <f t="shared" si="7"/>
        <v>63706363</v>
      </c>
      <c r="I50" s="59">
        <f t="shared" si="7"/>
        <v>0</v>
      </c>
      <c r="J50" s="60">
        <f t="shared" si="7"/>
        <v>7016524</v>
      </c>
      <c r="K50" s="56">
        <f t="shared" si="7"/>
        <v>20476407</v>
      </c>
      <c r="L50" s="57">
        <f t="shared" si="7"/>
        <v>42233892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329053281</v>
      </c>
      <c r="D6" s="23">
        <v>616747942</v>
      </c>
      <c r="E6" s="24">
        <v>848211974</v>
      </c>
      <c r="F6" s="25">
        <v>758368561</v>
      </c>
      <c r="G6" s="23">
        <v>973768615</v>
      </c>
      <c r="H6" s="24">
        <v>973768615</v>
      </c>
      <c r="I6" s="26">
        <v>1330603888</v>
      </c>
      <c r="J6" s="27">
        <v>1127097446</v>
      </c>
      <c r="K6" s="23">
        <v>1327082135</v>
      </c>
      <c r="L6" s="24">
        <v>1575800122</v>
      </c>
    </row>
    <row r="7" spans="1:12" x14ac:dyDescent="0.25">
      <c r="A7" s="28" t="s">
        <v>22</v>
      </c>
      <c r="B7" s="22" t="s">
        <v>9</v>
      </c>
      <c r="C7" s="23">
        <v>121578907</v>
      </c>
      <c r="D7" s="23">
        <v>73267043</v>
      </c>
      <c r="E7" s="24">
        <v>-39513370</v>
      </c>
      <c r="F7" s="25">
        <v>10039056</v>
      </c>
      <c r="G7" s="23">
        <v>-53557246</v>
      </c>
      <c r="H7" s="24">
        <v>-53557246</v>
      </c>
      <c r="I7" s="26">
        <v>-14020044</v>
      </c>
      <c r="J7" s="27">
        <v>-87402586</v>
      </c>
      <c r="K7" s="23">
        <v>-125731120</v>
      </c>
      <c r="L7" s="24">
        <v>-169098108</v>
      </c>
    </row>
    <row r="8" spans="1:12" x14ac:dyDescent="0.25">
      <c r="A8" s="28" t="s">
        <v>23</v>
      </c>
      <c r="B8" s="22" t="s">
        <v>9</v>
      </c>
      <c r="C8" s="23">
        <v>391301</v>
      </c>
      <c r="D8" s="23">
        <v>389901</v>
      </c>
      <c r="E8" s="24">
        <v>378699</v>
      </c>
      <c r="F8" s="25">
        <v>389901</v>
      </c>
      <c r="G8" s="23">
        <v>378699</v>
      </c>
      <c r="H8" s="24">
        <v>378699</v>
      </c>
      <c r="I8" s="26">
        <v>371601</v>
      </c>
      <c r="J8" s="27">
        <v>378699</v>
      </c>
      <c r="K8" s="23">
        <v>378699</v>
      </c>
      <c r="L8" s="24">
        <v>378699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3382592</v>
      </c>
      <c r="D10" s="23">
        <v>4783751</v>
      </c>
      <c r="E10" s="24">
        <v>-5683528</v>
      </c>
      <c r="F10" s="25">
        <v>4783747</v>
      </c>
      <c r="G10" s="23">
        <v>-5683531</v>
      </c>
      <c r="H10" s="24">
        <v>-5683531</v>
      </c>
      <c r="I10" s="26">
        <v>-5541334</v>
      </c>
      <c r="J10" s="27">
        <v>-5683529</v>
      </c>
      <c r="K10" s="23">
        <v>-5683529</v>
      </c>
      <c r="L10" s="24">
        <v>-5683529</v>
      </c>
    </row>
    <row r="11" spans="1:12" x14ac:dyDescent="0.25">
      <c r="A11" s="28" t="s">
        <v>27</v>
      </c>
      <c r="B11" s="22" t="s">
        <v>19</v>
      </c>
      <c r="C11" s="23">
        <v>79430238</v>
      </c>
      <c r="D11" s="23">
        <v>104591413</v>
      </c>
      <c r="E11" s="24">
        <v>197478425</v>
      </c>
      <c r="F11" s="29">
        <v>160879670</v>
      </c>
      <c r="G11" s="30">
        <v>197478422</v>
      </c>
      <c r="H11" s="31">
        <v>197478422</v>
      </c>
      <c r="I11" s="26">
        <v>271355932</v>
      </c>
      <c r="J11" s="32">
        <v>197478422</v>
      </c>
      <c r="K11" s="30">
        <v>197478422</v>
      </c>
      <c r="L11" s="31">
        <v>197478422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533836319</v>
      </c>
      <c r="D13" s="35">
        <f t="shared" ref="D13:L13" si="0">SUM(D6:D12)</f>
        <v>799780050</v>
      </c>
      <c r="E13" s="36">
        <f t="shared" si="0"/>
        <v>1000872200</v>
      </c>
      <c r="F13" s="37">
        <f t="shared" si="0"/>
        <v>934460935</v>
      </c>
      <c r="G13" s="35">
        <f t="shared" si="0"/>
        <v>1112384959</v>
      </c>
      <c r="H13" s="36">
        <f t="shared" si="0"/>
        <v>1112384959</v>
      </c>
      <c r="I13" s="38">
        <f t="shared" si="0"/>
        <v>1582770043</v>
      </c>
      <c r="J13" s="39">
        <f t="shared" si="0"/>
        <v>1231868452</v>
      </c>
      <c r="K13" s="35">
        <f t="shared" si="0"/>
        <v>1393524607</v>
      </c>
      <c r="L13" s="36">
        <f t="shared" si="0"/>
        <v>1598875606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737188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1540743786</v>
      </c>
      <c r="D17" s="23">
        <v>1854934728</v>
      </c>
      <c r="E17" s="24">
        <v>2071184181</v>
      </c>
      <c r="F17" s="29">
        <v>2237376815</v>
      </c>
      <c r="G17" s="30">
        <v>2243209213</v>
      </c>
      <c r="H17" s="31">
        <v>2243209213</v>
      </c>
      <c r="I17" s="26">
        <v>2156312075</v>
      </c>
      <c r="J17" s="32">
        <v>2353104907</v>
      </c>
      <c r="K17" s="30">
        <v>2450873807</v>
      </c>
      <c r="L17" s="31">
        <v>2555297107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-2531360</v>
      </c>
      <c r="D21" s="23">
        <v>-5850726</v>
      </c>
      <c r="E21" s="24">
        <v>287344</v>
      </c>
      <c r="F21" s="25">
        <v>-100519</v>
      </c>
      <c r="G21" s="23">
        <v>172608</v>
      </c>
      <c r="H21" s="24">
        <v>172608</v>
      </c>
      <c r="I21" s="26">
        <v>172607</v>
      </c>
      <c r="J21" s="27">
        <v>58307</v>
      </c>
      <c r="K21" s="23">
        <v>15007</v>
      </c>
      <c r="L21" s="24">
        <v>-71993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1538212426</v>
      </c>
      <c r="D25" s="41">
        <f t="shared" ref="D25:L25" si="1">SUM(D15:D24)</f>
        <v>1849084002</v>
      </c>
      <c r="E25" s="42">
        <f t="shared" si="1"/>
        <v>2071471525</v>
      </c>
      <c r="F25" s="43">
        <f t="shared" si="1"/>
        <v>2237276296</v>
      </c>
      <c r="G25" s="41">
        <f t="shared" si="1"/>
        <v>2243381821</v>
      </c>
      <c r="H25" s="42">
        <f t="shared" si="1"/>
        <v>2243381821</v>
      </c>
      <c r="I25" s="44">
        <f t="shared" si="1"/>
        <v>2157221870</v>
      </c>
      <c r="J25" s="45">
        <f t="shared" si="1"/>
        <v>2353163214</v>
      </c>
      <c r="K25" s="41">
        <f t="shared" si="1"/>
        <v>2450888814</v>
      </c>
      <c r="L25" s="42">
        <f t="shared" si="1"/>
        <v>2555225114</v>
      </c>
    </row>
    <row r="26" spans="1:12" x14ac:dyDescent="0.25">
      <c r="A26" s="33" t="s">
        <v>42</v>
      </c>
      <c r="B26" s="34" t="s">
        <v>19</v>
      </c>
      <c r="C26" s="35">
        <f>+C13+C25</f>
        <v>2072048745</v>
      </c>
      <c r="D26" s="35">
        <f t="shared" ref="D26:L26" si="2">+D13+D25</f>
        <v>2648864052</v>
      </c>
      <c r="E26" s="36">
        <f t="shared" si="2"/>
        <v>3072343725</v>
      </c>
      <c r="F26" s="37">
        <f t="shared" si="2"/>
        <v>3171737231</v>
      </c>
      <c r="G26" s="35">
        <f t="shared" si="2"/>
        <v>3355766780</v>
      </c>
      <c r="H26" s="36">
        <f t="shared" si="2"/>
        <v>3355766780</v>
      </c>
      <c r="I26" s="38">
        <f t="shared" si="2"/>
        <v>3739991913</v>
      </c>
      <c r="J26" s="39">
        <f t="shared" si="2"/>
        <v>3585031666</v>
      </c>
      <c r="K26" s="35">
        <f t="shared" si="2"/>
        <v>3844413421</v>
      </c>
      <c r="L26" s="36">
        <f t="shared" si="2"/>
        <v>4154100720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4137750</v>
      </c>
      <c r="D31" s="23">
        <v>4050370</v>
      </c>
      <c r="E31" s="24">
        <v>3475410</v>
      </c>
      <c r="F31" s="25">
        <v>4050369</v>
      </c>
      <c r="G31" s="23">
        <v>3475410</v>
      </c>
      <c r="H31" s="24">
        <v>3475410</v>
      </c>
      <c r="I31" s="26">
        <v>3501611</v>
      </c>
      <c r="J31" s="27">
        <v>3475410</v>
      </c>
      <c r="K31" s="23">
        <v>3475410</v>
      </c>
      <c r="L31" s="24">
        <v>3475410</v>
      </c>
    </row>
    <row r="32" spans="1:12" x14ac:dyDescent="0.25">
      <c r="A32" s="28" t="s">
        <v>48</v>
      </c>
      <c r="B32" s="22" t="s">
        <v>49</v>
      </c>
      <c r="C32" s="23">
        <v>209568282</v>
      </c>
      <c r="D32" s="23">
        <v>259712132</v>
      </c>
      <c r="E32" s="24">
        <v>359500287</v>
      </c>
      <c r="F32" s="25">
        <v>265138434</v>
      </c>
      <c r="G32" s="23">
        <v>362922183</v>
      </c>
      <c r="H32" s="24">
        <v>362922183</v>
      </c>
      <c r="I32" s="26">
        <v>469833790</v>
      </c>
      <c r="J32" s="27">
        <v>365923084</v>
      </c>
      <c r="K32" s="23">
        <v>369074284</v>
      </c>
      <c r="L32" s="24">
        <v>372383284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-390000</v>
      </c>
      <c r="G34" s="23">
        <v>-390202</v>
      </c>
      <c r="H34" s="24">
        <v>-390202</v>
      </c>
      <c r="I34" s="26">
        <v>0</v>
      </c>
      <c r="J34" s="27">
        <v>-390200</v>
      </c>
      <c r="K34" s="23">
        <v>-390100</v>
      </c>
      <c r="L34" s="24">
        <v>-389900</v>
      </c>
    </row>
    <row r="35" spans="1:12" x14ac:dyDescent="0.25">
      <c r="A35" s="28" t="s">
        <v>27</v>
      </c>
      <c r="B35" s="22" t="s">
        <v>19</v>
      </c>
      <c r="C35" s="23">
        <v>43738993</v>
      </c>
      <c r="D35" s="23">
        <v>120054156</v>
      </c>
      <c r="E35" s="24">
        <v>189787479</v>
      </c>
      <c r="F35" s="25">
        <v>216147954</v>
      </c>
      <c r="G35" s="23">
        <v>190080223</v>
      </c>
      <c r="H35" s="24">
        <v>190080223</v>
      </c>
      <c r="I35" s="26">
        <v>263574427</v>
      </c>
      <c r="J35" s="27">
        <v>190399625</v>
      </c>
      <c r="K35" s="23">
        <v>190740160</v>
      </c>
      <c r="L35" s="24">
        <v>191107424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257445025</v>
      </c>
      <c r="D37" s="35">
        <f t="shared" ref="D37:L37" si="3">SUM(D29:D36)</f>
        <v>383816658</v>
      </c>
      <c r="E37" s="36">
        <f t="shared" si="3"/>
        <v>552763176</v>
      </c>
      <c r="F37" s="37">
        <f t="shared" si="3"/>
        <v>484946757</v>
      </c>
      <c r="G37" s="35">
        <f t="shared" si="3"/>
        <v>556087614</v>
      </c>
      <c r="H37" s="36">
        <f t="shared" si="3"/>
        <v>556087614</v>
      </c>
      <c r="I37" s="38">
        <f t="shared" si="3"/>
        <v>736909828</v>
      </c>
      <c r="J37" s="39">
        <f t="shared" si="3"/>
        <v>559407919</v>
      </c>
      <c r="K37" s="35">
        <f t="shared" si="3"/>
        <v>562899754</v>
      </c>
      <c r="L37" s="36">
        <f t="shared" si="3"/>
        <v>566576218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-3401900</v>
      </c>
      <c r="G42" s="23">
        <v>-3402299</v>
      </c>
      <c r="H42" s="24">
        <v>-3402299</v>
      </c>
      <c r="I42" s="26">
        <v>0</v>
      </c>
      <c r="J42" s="27">
        <v>-3402800</v>
      </c>
      <c r="K42" s="23">
        <v>-3403400</v>
      </c>
      <c r="L42" s="24">
        <v>-3403900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-3401900</v>
      </c>
      <c r="G43" s="41">
        <f t="shared" si="4"/>
        <v>-3402299</v>
      </c>
      <c r="H43" s="42">
        <f t="shared" si="4"/>
        <v>-3402299</v>
      </c>
      <c r="I43" s="43">
        <f t="shared" si="4"/>
        <v>0</v>
      </c>
      <c r="J43" s="45">
        <f t="shared" si="4"/>
        <v>-3402800</v>
      </c>
      <c r="K43" s="41">
        <f t="shared" si="4"/>
        <v>-3403400</v>
      </c>
      <c r="L43" s="42">
        <f t="shared" si="4"/>
        <v>-3403900</v>
      </c>
    </row>
    <row r="44" spans="1:12" x14ac:dyDescent="0.25">
      <c r="A44" s="33" t="s">
        <v>61</v>
      </c>
      <c r="B44" s="34" t="s">
        <v>19</v>
      </c>
      <c r="C44" s="35">
        <f>+C37+C43</f>
        <v>257445025</v>
      </c>
      <c r="D44" s="35">
        <f t="shared" ref="D44:L44" si="5">+D37+D43</f>
        <v>383816658</v>
      </c>
      <c r="E44" s="36">
        <f t="shared" si="5"/>
        <v>552763176</v>
      </c>
      <c r="F44" s="37">
        <f t="shared" si="5"/>
        <v>481544857</v>
      </c>
      <c r="G44" s="35">
        <f t="shared" si="5"/>
        <v>552685315</v>
      </c>
      <c r="H44" s="36">
        <f t="shared" si="5"/>
        <v>552685315</v>
      </c>
      <c r="I44" s="38">
        <f t="shared" si="5"/>
        <v>736909828</v>
      </c>
      <c r="J44" s="39">
        <f t="shared" si="5"/>
        <v>556005119</v>
      </c>
      <c r="K44" s="35">
        <f t="shared" si="5"/>
        <v>559496354</v>
      </c>
      <c r="L44" s="36">
        <f t="shared" si="5"/>
        <v>563172318</v>
      </c>
    </row>
    <row r="45" spans="1:12" x14ac:dyDescent="0.25">
      <c r="A45" s="47" t="s">
        <v>62</v>
      </c>
      <c r="B45" s="48" t="s">
        <v>63</v>
      </c>
      <c r="C45" s="49">
        <f>+C26-C44</f>
        <v>1814603720</v>
      </c>
      <c r="D45" s="49">
        <f t="shared" ref="D45:L45" si="6">+D26-D44</f>
        <v>2265047394</v>
      </c>
      <c r="E45" s="50">
        <f t="shared" si="6"/>
        <v>2519580549</v>
      </c>
      <c r="F45" s="51">
        <f t="shared" si="6"/>
        <v>2690192374</v>
      </c>
      <c r="G45" s="49">
        <f t="shared" si="6"/>
        <v>2803081465</v>
      </c>
      <c r="H45" s="50">
        <f t="shared" si="6"/>
        <v>2803081465</v>
      </c>
      <c r="I45" s="52">
        <f t="shared" si="6"/>
        <v>3003082085</v>
      </c>
      <c r="J45" s="53">
        <f t="shared" si="6"/>
        <v>3029026547</v>
      </c>
      <c r="K45" s="49">
        <f t="shared" si="6"/>
        <v>3284917067</v>
      </c>
      <c r="L45" s="50">
        <f t="shared" si="6"/>
        <v>3590928402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370250363</v>
      </c>
      <c r="D47" s="23">
        <v>452390522</v>
      </c>
      <c r="E47" s="24">
        <v>313249814</v>
      </c>
      <c r="F47" s="25">
        <v>441564705</v>
      </c>
      <c r="G47" s="23">
        <v>353198386</v>
      </c>
      <c r="H47" s="24">
        <v>353198386</v>
      </c>
      <c r="I47" s="26">
        <v>179487551</v>
      </c>
      <c r="J47" s="27">
        <v>353198386</v>
      </c>
      <c r="K47" s="23">
        <v>353198386</v>
      </c>
      <c r="L47" s="24">
        <v>353198386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370250363</v>
      </c>
      <c r="D50" s="56">
        <f t="shared" ref="D50:L50" si="7">SUM(D47:D49)</f>
        <v>452390522</v>
      </c>
      <c r="E50" s="57">
        <f t="shared" si="7"/>
        <v>313249814</v>
      </c>
      <c r="F50" s="58">
        <f t="shared" si="7"/>
        <v>441564705</v>
      </c>
      <c r="G50" s="56">
        <f t="shared" si="7"/>
        <v>353198386</v>
      </c>
      <c r="H50" s="57">
        <f t="shared" si="7"/>
        <v>353198386</v>
      </c>
      <c r="I50" s="59">
        <f t="shared" si="7"/>
        <v>179487551</v>
      </c>
      <c r="J50" s="60">
        <f t="shared" si="7"/>
        <v>353198386</v>
      </c>
      <c r="K50" s="56">
        <f t="shared" si="7"/>
        <v>353198386</v>
      </c>
      <c r="L50" s="57">
        <f t="shared" si="7"/>
        <v>353198386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-1507659713</v>
      </c>
      <c r="D6" s="23">
        <v>-1917425845</v>
      </c>
      <c r="E6" s="24">
        <v>-2439649146</v>
      </c>
      <c r="F6" s="25">
        <v>-2011823383</v>
      </c>
      <c r="G6" s="23">
        <v>-2063270132</v>
      </c>
      <c r="H6" s="24">
        <v>-2063270132</v>
      </c>
      <c r="I6" s="26">
        <v>-2577346019</v>
      </c>
      <c r="J6" s="27">
        <v>-2169380633</v>
      </c>
      <c r="K6" s="23">
        <v>-2257328386</v>
      </c>
      <c r="L6" s="24">
        <v>-2344839154</v>
      </c>
    </row>
    <row r="7" spans="1:12" x14ac:dyDescent="0.25">
      <c r="A7" s="28" t="s">
        <v>22</v>
      </c>
      <c r="B7" s="22" t="s">
        <v>9</v>
      </c>
      <c r="C7" s="23">
        <v>151836478</v>
      </c>
      <c r="D7" s="23">
        <v>63218556</v>
      </c>
      <c r="E7" s="24">
        <v>35262864</v>
      </c>
      <c r="F7" s="25">
        <v>215411417</v>
      </c>
      <c r="G7" s="23">
        <v>235996584</v>
      </c>
      <c r="H7" s="24">
        <v>235996584</v>
      </c>
      <c r="I7" s="26">
        <v>49427001</v>
      </c>
      <c r="J7" s="27">
        <v>332913542</v>
      </c>
      <c r="K7" s="23">
        <v>441609381</v>
      </c>
      <c r="L7" s="24">
        <v>563749575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51399</v>
      </c>
      <c r="F8" s="25">
        <v>22273</v>
      </c>
      <c r="G8" s="23">
        <v>22273</v>
      </c>
      <c r="H8" s="24">
        <v>22273</v>
      </c>
      <c r="I8" s="26">
        <v>31399</v>
      </c>
      <c r="J8" s="27">
        <v>24986</v>
      </c>
      <c r="K8" s="23">
        <v>27864</v>
      </c>
      <c r="L8" s="24">
        <v>30925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-18529771</v>
      </c>
      <c r="D10" s="23">
        <v>-26577103</v>
      </c>
      <c r="E10" s="24">
        <v>-26713929</v>
      </c>
      <c r="F10" s="25">
        <v>-66319789</v>
      </c>
      <c r="G10" s="23">
        <v>916788</v>
      </c>
      <c r="H10" s="24">
        <v>916788</v>
      </c>
      <c r="I10" s="26">
        <v>-24341848</v>
      </c>
      <c r="J10" s="27">
        <v>23460028</v>
      </c>
      <c r="K10" s="23">
        <v>47194231</v>
      </c>
      <c r="L10" s="24">
        <v>70850467</v>
      </c>
    </row>
    <row r="11" spans="1:12" x14ac:dyDescent="0.25">
      <c r="A11" s="28" t="s">
        <v>27</v>
      </c>
      <c r="B11" s="22" t="s">
        <v>19</v>
      </c>
      <c r="C11" s="23">
        <v>7562381</v>
      </c>
      <c r="D11" s="23">
        <v>3997176</v>
      </c>
      <c r="E11" s="24">
        <v>4179313</v>
      </c>
      <c r="F11" s="29">
        <v>3997173</v>
      </c>
      <c r="G11" s="30">
        <v>3997173</v>
      </c>
      <c r="H11" s="31">
        <v>3997173</v>
      </c>
      <c r="I11" s="26">
        <v>7031453</v>
      </c>
      <c r="J11" s="32">
        <v>3997173</v>
      </c>
      <c r="K11" s="30">
        <v>3997173</v>
      </c>
      <c r="L11" s="31">
        <v>3997173</v>
      </c>
    </row>
    <row r="12" spans="1:12" x14ac:dyDescent="0.25">
      <c r="A12" s="28" t="s">
        <v>28</v>
      </c>
      <c r="B12" s="22" t="s">
        <v>19</v>
      </c>
      <c r="C12" s="23">
        <v>-9578894</v>
      </c>
      <c r="D12" s="23">
        <v>-10139102</v>
      </c>
      <c r="E12" s="24">
        <v>-10139100</v>
      </c>
      <c r="F12" s="25">
        <v>-30695292</v>
      </c>
      <c r="G12" s="23">
        <v>-30695292</v>
      </c>
      <c r="H12" s="24">
        <v>-30695292</v>
      </c>
      <c r="I12" s="26">
        <v>-10139100</v>
      </c>
      <c r="J12" s="27">
        <v>-30695292</v>
      </c>
      <c r="K12" s="23">
        <v>-30695292</v>
      </c>
      <c r="L12" s="24">
        <v>-30695292</v>
      </c>
    </row>
    <row r="13" spans="1:12" x14ac:dyDescent="0.25">
      <c r="A13" s="33" t="s">
        <v>29</v>
      </c>
      <c r="B13" s="34" t="s">
        <v>19</v>
      </c>
      <c r="C13" s="35">
        <f>SUM(C6:C12)</f>
        <v>-1376369519</v>
      </c>
      <c r="D13" s="35">
        <f t="shared" ref="D13:L13" si="0">SUM(D6:D12)</f>
        <v>-1886926318</v>
      </c>
      <c r="E13" s="36">
        <f t="shared" si="0"/>
        <v>-2437008599</v>
      </c>
      <c r="F13" s="37">
        <f t="shared" si="0"/>
        <v>-1889407601</v>
      </c>
      <c r="G13" s="35">
        <f t="shared" si="0"/>
        <v>-1853032606</v>
      </c>
      <c r="H13" s="36">
        <f t="shared" si="0"/>
        <v>-1853032606</v>
      </c>
      <c r="I13" s="38">
        <f t="shared" si="0"/>
        <v>-2555337114</v>
      </c>
      <c r="J13" s="39">
        <f t="shared" si="0"/>
        <v>-1839680196</v>
      </c>
      <c r="K13" s="35">
        <f t="shared" si="0"/>
        <v>-1795195029</v>
      </c>
      <c r="L13" s="36">
        <f t="shared" si="0"/>
        <v>-1736906306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984782455</v>
      </c>
      <c r="D17" s="23">
        <v>4486298310</v>
      </c>
      <c r="E17" s="24">
        <v>4575179598</v>
      </c>
      <c r="F17" s="29">
        <v>1369161969</v>
      </c>
      <c r="G17" s="30">
        <v>1386679096</v>
      </c>
      <c r="H17" s="31">
        <v>1386679096</v>
      </c>
      <c r="I17" s="26">
        <v>4677117659</v>
      </c>
      <c r="J17" s="32">
        <v>1542213986</v>
      </c>
      <c r="K17" s="30">
        <v>1778787131</v>
      </c>
      <c r="L17" s="31">
        <v>2018888192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984782455</v>
      </c>
      <c r="D25" s="41">
        <f t="shared" ref="D25:L25" si="1">SUM(D15:D24)</f>
        <v>4486298310</v>
      </c>
      <c r="E25" s="42">
        <f t="shared" si="1"/>
        <v>4575179598</v>
      </c>
      <c r="F25" s="43">
        <f t="shared" si="1"/>
        <v>1369161969</v>
      </c>
      <c r="G25" s="41">
        <f t="shared" si="1"/>
        <v>1386679096</v>
      </c>
      <c r="H25" s="42">
        <f t="shared" si="1"/>
        <v>1386679096</v>
      </c>
      <c r="I25" s="44">
        <f t="shared" si="1"/>
        <v>4677117659</v>
      </c>
      <c r="J25" s="45">
        <f t="shared" si="1"/>
        <v>1542213986</v>
      </c>
      <c r="K25" s="41">
        <f t="shared" si="1"/>
        <v>1778787131</v>
      </c>
      <c r="L25" s="42">
        <f t="shared" si="1"/>
        <v>2018888192</v>
      </c>
    </row>
    <row r="26" spans="1:12" x14ac:dyDescent="0.25">
      <c r="A26" s="33" t="s">
        <v>42</v>
      </c>
      <c r="B26" s="34" t="s">
        <v>19</v>
      </c>
      <c r="C26" s="35">
        <f>+C13+C25</f>
        <v>-391587064</v>
      </c>
      <c r="D26" s="35">
        <f t="shared" ref="D26:L26" si="2">+D13+D25</f>
        <v>2599371992</v>
      </c>
      <c r="E26" s="36">
        <f t="shared" si="2"/>
        <v>2138170999</v>
      </c>
      <c r="F26" s="37">
        <f t="shared" si="2"/>
        <v>-520245632</v>
      </c>
      <c r="G26" s="35">
        <f t="shared" si="2"/>
        <v>-466353510</v>
      </c>
      <c r="H26" s="36">
        <f t="shared" si="2"/>
        <v>-466353510</v>
      </c>
      <c r="I26" s="38">
        <f t="shared" si="2"/>
        <v>2121780545</v>
      </c>
      <c r="J26" s="39">
        <f t="shared" si="2"/>
        <v>-297466210</v>
      </c>
      <c r="K26" s="35">
        <f t="shared" si="2"/>
        <v>-16407898</v>
      </c>
      <c r="L26" s="36">
        <f t="shared" si="2"/>
        <v>281981886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233352</v>
      </c>
      <c r="D31" s="23">
        <v>1094395</v>
      </c>
      <c r="E31" s="24">
        <v>1816068</v>
      </c>
      <c r="F31" s="25">
        <v>1094395</v>
      </c>
      <c r="G31" s="23">
        <v>1094395</v>
      </c>
      <c r="H31" s="24">
        <v>1094395</v>
      </c>
      <c r="I31" s="26">
        <v>2655383</v>
      </c>
      <c r="J31" s="27">
        <v>1094395</v>
      </c>
      <c r="K31" s="23">
        <v>1094395</v>
      </c>
      <c r="L31" s="24">
        <v>1094395</v>
      </c>
    </row>
    <row r="32" spans="1:12" x14ac:dyDescent="0.25">
      <c r="A32" s="28" t="s">
        <v>48</v>
      </c>
      <c r="B32" s="22" t="s">
        <v>49</v>
      </c>
      <c r="C32" s="23">
        <v>12716497</v>
      </c>
      <c r="D32" s="23">
        <v>65489317</v>
      </c>
      <c r="E32" s="24">
        <v>136897290</v>
      </c>
      <c r="F32" s="25">
        <v>-41816077</v>
      </c>
      <c r="G32" s="23">
        <v>17032689</v>
      </c>
      <c r="H32" s="24">
        <v>17032689</v>
      </c>
      <c r="I32" s="26">
        <v>172740441</v>
      </c>
      <c r="J32" s="27">
        <v>80124948</v>
      </c>
      <c r="K32" s="23">
        <v>149340993</v>
      </c>
      <c r="L32" s="24">
        <v>220170469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-1</v>
      </c>
      <c r="H33" s="24">
        <v>-1</v>
      </c>
      <c r="I33" s="26">
        <v>25186674</v>
      </c>
      <c r="J33" s="27">
        <v>-1</v>
      </c>
      <c r="K33" s="23">
        <v>-1</v>
      </c>
      <c r="L33" s="24">
        <v>-1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19246827</v>
      </c>
      <c r="D35" s="23">
        <v>8815621</v>
      </c>
      <c r="E35" s="24">
        <v>1587140</v>
      </c>
      <c r="F35" s="25">
        <v>79237957</v>
      </c>
      <c r="G35" s="23">
        <v>79237957</v>
      </c>
      <c r="H35" s="24">
        <v>79237957</v>
      </c>
      <c r="I35" s="26">
        <v>-3548756</v>
      </c>
      <c r="J35" s="27">
        <v>144978475</v>
      </c>
      <c r="K35" s="23">
        <v>217957031</v>
      </c>
      <c r="L35" s="24">
        <v>299152970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32196676</v>
      </c>
      <c r="D37" s="35">
        <f t="shared" ref="D37:L37" si="3">SUM(D29:D36)</f>
        <v>75399333</v>
      </c>
      <c r="E37" s="36">
        <f t="shared" si="3"/>
        <v>140300498</v>
      </c>
      <c r="F37" s="37">
        <f t="shared" si="3"/>
        <v>38516275</v>
      </c>
      <c r="G37" s="35">
        <f t="shared" si="3"/>
        <v>97365040</v>
      </c>
      <c r="H37" s="36">
        <f t="shared" si="3"/>
        <v>97365040</v>
      </c>
      <c r="I37" s="38">
        <f t="shared" si="3"/>
        <v>197033742</v>
      </c>
      <c r="J37" s="39">
        <f t="shared" si="3"/>
        <v>226197817</v>
      </c>
      <c r="K37" s="35">
        <f t="shared" si="3"/>
        <v>368392418</v>
      </c>
      <c r="L37" s="36">
        <f t="shared" si="3"/>
        <v>520417833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32196676</v>
      </c>
      <c r="D44" s="35">
        <f t="shared" ref="D44:L44" si="5">+D37+D43</f>
        <v>75399333</v>
      </c>
      <c r="E44" s="36">
        <f t="shared" si="5"/>
        <v>140300498</v>
      </c>
      <c r="F44" s="37">
        <f t="shared" si="5"/>
        <v>38516275</v>
      </c>
      <c r="G44" s="35">
        <f t="shared" si="5"/>
        <v>97365040</v>
      </c>
      <c r="H44" s="36">
        <f t="shared" si="5"/>
        <v>97365040</v>
      </c>
      <c r="I44" s="38">
        <f t="shared" si="5"/>
        <v>197033742</v>
      </c>
      <c r="J44" s="39">
        <f t="shared" si="5"/>
        <v>226197817</v>
      </c>
      <c r="K44" s="35">
        <f t="shared" si="5"/>
        <v>368392418</v>
      </c>
      <c r="L44" s="36">
        <f t="shared" si="5"/>
        <v>520417833</v>
      </c>
    </row>
    <row r="45" spans="1:12" x14ac:dyDescent="0.25">
      <c r="A45" s="47" t="s">
        <v>62</v>
      </c>
      <c r="B45" s="48" t="s">
        <v>63</v>
      </c>
      <c r="C45" s="49">
        <f>+C26-C44</f>
        <v>-423783740</v>
      </c>
      <c r="D45" s="49">
        <f t="shared" ref="D45:L45" si="6">+D26-D44</f>
        <v>2523972659</v>
      </c>
      <c r="E45" s="50">
        <f t="shared" si="6"/>
        <v>1997870501</v>
      </c>
      <c r="F45" s="51">
        <f t="shared" si="6"/>
        <v>-558761907</v>
      </c>
      <c r="G45" s="49">
        <f t="shared" si="6"/>
        <v>-563718550</v>
      </c>
      <c r="H45" s="50">
        <f t="shared" si="6"/>
        <v>-563718550</v>
      </c>
      <c r="I45" s="52">
        <f t="shared" si="6"/>
        <v>1924746803</v>
      </c>
      <c r="J45" s="53">
        <f t="shared" si="6"/>
        <v>-523664027</v>
      </c>
      <c r="K45" s="49">
        <f t="shared" si="6"/>
        <v>-384800316</v>
      </c>
      <c r="L45" s="50">
        <f t="shared" si="6"/>
        <v>-238435947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-762124672</v>
      </c>
      <c r="E47" s="24">
        <v>-1244639581</v>
      </c>
      <c r="F47" s="25">
        <v>66360256</v>
      </c>
      <c r="G47" s="23">
        <v>61403614</v>
      </c>
      <c r="H47" s="24">
        <v>61403614</v>
      </c>
      <c r="I47" s="26">
        <v>-1455648667</v>
      </c>
      <c r="J47" s="27">
        <v>123493387</v>
      </c>
      <c r="K47" s="23">
        <v>262357103</v>
      </c>
      <c r="L47" s="24">
        <v>408721478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-762124672</v>
      </c>
      <c r="E50" s="57">
        <f t="shared" si="7"/>
        <v>-1244639581</v>
      </c>
      <c r="F50" s="58">
        <f t="shared" si="7"/>
        <v>66360256</v>
      </c>
      <c r="G50" s="56">
        <f t="shared" si="7"/>
        <v>61403614</v>
      </c>
      <c r="H50" s="57">
        <f t="shared" si="7"/>
        <v>61403614</v>
      </c>
      <c r="I50" s="59">
        <f t="shared" si="7"/>
        <v>-1455648667</v>
      </c>
      <c r="J50" s="60">
        <f t="shared" si="7"/>
        <v>123493387</v>
      </c>
      <c r="K50" s="56">
        <f t="shared" si="7"/>
        <v>262357103</v>
      </c>
      <c r="L50" s="57">
        <f t="shared" si="7"/>
        <v>408721478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270034160</v>
      </c>
      <c r="D6" s="23">
        <v>400178809</v>
      </c>
      <c r="E6" s="24">
        <v>314704274</v>
      </c>
      <c r="F6" s="25">
        <v>328038755</v>
      </c>
      <c r="G6" s="23">
        <v>375876737</v>
      </c>
      <c r="H6" s="24">
        <v>375876737</v>
      </c>
      <c r="I6" s="26">
        <v>173042690</v>
      </c>
      <c r="J6" s="27">
        <v>346352781</v>
      </c>
      <c r="K6" s="23">
        <v>315603362</v>
      </c>
      <c r="L6" s="24">
        <v>412992484</v>
      </c>
    </row>
    <row r="7" spans="1:12" x14ac:dyDescent="0.25">
      <c r="A7" s="28" t="s">
        <v>22</v>
      </c>
      <c r="B7" s="22" t="s">
        <v>9</v>
      </c>
      <c r="C7" s="23">
        <v>-75095452</v>
      </c>
      <c r="D7" s="23">
        <v>-106604573</v>
      </c>
      <c r="E7" s="24">
        <v>-135423360</v>
      </c>
      <c r="F7" s="25">
        <v>1280313779</v>
      </c>
      <c r="G7" s="23">
        <v>1250313779</v>
      </c>
      <c r="H7" s="24">
        <v>1250313779</v>
      </c>
      <c r="I7" s="26">
        <v>-237868215</v>
      </c>
      <c r="J7" s="27">
        <v>76268305</v>
      </c>
      <c r="K7" s="23">
        <v>73701174</v>
      </c>
      <c r="L7" s="24">
        <v>26965754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5</v>
      </c>
      <c r="G8" s="23">
        <v>2200005</v>
      </c>
      <c r="H8" s="24">
        <v>2200005</v>
      </c>
      <c r="I8" s="26">
        <v>-48988</v>
      </c>
      <c r="J8" s="27">
        <v>0</v>
      </c>
      <c r="K8" s="23">
        <v>2296800</v>
      </c>
      <c r="L8" s="24">
        <v>4694659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-9586168</v>
      </c>
      <c r="D10" s="23">
        <v>-5576942</v>
      </c>
      <c r="E10" s="24">
        <v>-7826891</v>
      </c>
      <c r="F10" s="25">
        <v>-436105219</v>
      </c>
      <c r="G10" s="23">
        <v>-376300182</v>
      </c>
      <c r="H10" s="24">
        <v>-376300182</v>
      </c>
      <c r="I10" s="26">
        <v>-18031119</v>
      </c>
      <c r="J10" s="27">
        <v>-9470638</v>
      </c>
      <c r="K10" s="23">
        <v>-20482462</v>
      </c>
      <c r="L10" s="24">
        <v>-32221066</v>
      </c>
    </row>
    <row r="11" spans="1:12" x14ac:dyDescent="0.25">
      <c r="A11" s="28" t="s">
        <v>27</v>
      </c>
      <c r="B11" s="22" t="s">
        <v>19</v>
      </c>
      <c r="C11" s="23">
        <v>175192167</v>
      </c>
      <c r="D11" s="23">
        <v>233757476</v>
      </c>
      <c r="E11" s="24">
        <v>288152960</v>
      </c>
      <c r="F11" s="29">
        <v>0</v>
      </c>
      <c r="G11" s="30">
        <v>0</v>
      </c>
      <c r="H11" s="31">
        <v>0</v>
      </c>
      <c r="I11" s="26">
        <v>351422514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-6116235</v>
      </c>
      <c r="D12" s="23">
        <v>-12032091</v>
      </c>
      <c r="E12" s="24">
        <v>-12032091</v>
      </c>
      <c r="F12" s="25">
        <v>0</v>
      </c>
      <c r="G12" s="23">
        <v>0</v>
      </c>
      <c r="H12" s="24">
        <v>0</v>
      </c>
      <c r="I12" s="26">
        <v>-12032091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354428472</v>
      </c>
      <c r="D13" s="35">
        <f t="shared" ref="D13:L13" si="0">SUM(D6:D12)</f>
        <v>509722679</v>
      </c>
      <c r="E13" s="36">
        <f t="shared" si="0"/>
        <v>447574892</v>
      </c>
      <c r="F13" s="37">
        <f t="shared" si="0"/>
        <v>1172247320</v>
      </c>
      <c r="G13" s="35">
        <f t="shared" si="0"/>
        <v>1252090339</v>
      </c>
      <c r="H13" s="36">
        <f t="shared" si="0"/>
        <v>1252090339</v>
      </c>
      <c r="I13" s="38">
        <f t="shared" si="0"/>
        <v>256484791</v>
      </c>
      <c r="J13" s="39">
        <f t="shared" si="0"/>
        <v>413150448</v>
      </c>
      <c r="K13" s="35">
        <f t="shared" si="0"/>
        <v>371118874</v>
      </c>
      <c r="L13" s="36">
        <f t="shared" si="0"/>
        <v>412431831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638507250</v>
      </c>
      <c r="D17" s="23">
        <v>642617654</v>
      </c>
      <c r="E17" s="24">
        <v>682972128</v>
      </c>
      <c r="F17" s="29">
        <v>28798389</v>
      </c>
      <c r="G17" s="30">
        <v>27016885</v>
      </c>
      <c r="H17" s="31">
        <v>27016885</v>
      </c>
      <c r="I17" s="26">
        <v>709741871</v>
      </c>
      <c r="J17" s="32">
        <v>21841629</v>
      </c>
      <c r="K17" s="30">
        <v>39600288</v>
      </c>
      <c r="L17" s="31">
        <v>58220819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638507250</v>
      </c>
      <c r="D25" s="41">
        <f t="shared" ref="D25:L25" si="1">SUM(D15:D24)</f>
        <v>642617654</v>
      </c>
      <c r="E25" s="42">
        <f t="shared" si="1"/>
        <v>682972128</v>
      </c>
      <c r="F25" s="43">
        <f t="shared" si="1"/>
        <v>28798389</v>
      </c>
      <c r="G25" s="41">
        <f t="shared" si="1"/>
        <v>27016885</v>
      </c>
      <c r="H25" s="42">
        <f t="shared" si="1"/>
        <v>27016885</v>
      </c>
      <c r="I25" s="44">
        <f t="shared" si="1"/>
        <v>709741871</v>
      </c>
      <c r="J25" s="45">
        <f t="shared" si="1"/>
        <v>21841629</v>
      </c>
      <c r="K25" s="41">
        <f t="shared" si="1"/>
        <v>39600288</v>
      </c>
      <c r="L25" s="42">
        <f t="shared" si="1"/>
        <v>58220819</v>
      </c>
    </row>
    <row r="26" spans="1:12" x14ac:dyDescent="0.25">
      <c r="A26" s="33" t="s">
        <v>42</v>
      </c>
      <c r="B26" s="34" t="s">
        <v>19</v>
      </c>
      <c r="C26" s="35">
        <f>+C13+C25</f>
        <v>992935722</v>
      </c>
      <c r="D26" s="35">
        <f t="shared" ref="D26:L26" si="2">+D13+D25</f>
        <v>1152340333</v>
      </c>
      <c r="E26" s="36">
        <f t="shared" si="2"/>
        <v>1130547020</v>
      </c>
      <c r="F26" s="37">
        <f t="shared" si="2"/>
        <v>1201045709</v>
      </c>
      <c r="G26" s="35">
        <f t="shared" si="2"/>
        <v>1279107224</v>
      </c>
      <c r="H26" s="36">
        <f t="shared" si="2"/>
        <v>1279107224</v>
      </c>
      <c r="I26" s="38">
        <f t="shared" si="2"/>
        <v>966226662</v>
      </c>
      <c r="J26" s="39">
        <f t="shared" si="2"/>
        <v>434992077</v>
      </c>
      <c r="K26" s="35">
        <f t="shared" si="2"/>
        <v>410719162</v>
      </c>
      <c r="L26" s="36">
        <f t="shared" si="2"/>
        <v>470652650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12832126</v>
      </c>
      <c r="D31" s="23">
        <v>17496543</v>
      </c>
      <c r="E31" s="24">
        <v>19273403</v>
      </c>
      <c r="F31" s="25">
        <v>29017252</v>
      </c>
      <c r="G31" s="23">
        <v>29017252</v>
      </c>
      <c r="H31" s="24">
        <v>29017252</v>
      </c>
      <c r="I31" s="26">
        <v>20612907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472969289</v>
      </c>
      <c r="D32" s="23">
        <v>662754992</v>
      </c>
      <c r="E32" s="24">
        <v>707052521</v>
      </c>
      <c r="F32" s="25">
        <v>-427327057</v>
      </c>
      <c r="G32" s="23">
        <v>-367522020</v>
      </c>
      <c r="H32" s="24">
        <v>-367522020</v>
      </c>
      <c r="I32" s="26">
        <v>672260275</v>
      </c>
      <c r="J32" s="27">
        <v>101911271</v>
      </c>
      <c r="K32" s="23">
        <v>107173525</v>
      </c>
      <c r="L32" s="24">
        <v>102281306</v>
      </c>
    </row>
    <row r="33" spans="1:12" x14ac:dyDescent="0.25">
      <c r="A33" s="28" t="s">
        <v>50</v>
      </c>
      <c r="B33" s="22" t="s">
        <v>51</v>
      </c>
      <c r="C33" s="23">
        <v>17742475</v>
      </c>
      <c r="D33" s="23">
        <v>20789876</v>
      </c>
      <c r="E33" s="24">
        <v>10769876</v>
      </c>
      <c r="F33" s="25">
        <v>0</v>
      </c>
      <c r="G33" s="23">
        <v>0</v>
      </c>
      <c r="H33" s="24">
        <v>0</v>
      </c>
      <c r="I33" s="26">
        <v>10315876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227357789</v>
      </c>
      <c r="D35" s="23">
        <v>297489282</v>
      </c>
      <c r="E35" s="24">
        <v>370343959</v>
      </c>
      <c r="F35" s="25">
        <v>0</v>
      </c>
      <c r="G35" s="23">
        <v>0</v>
      </c>
      <c r="H35" s="24">
        <v>0</v>
      </c>
      <c r="I35" s="26">
        <v>446262572</v>
      </c>
      <c r="J35" s="27">
        <v>110683143</v>
      </c>
      <c r="K35" s="23">
        <v>188588482</v>
      </c>
      <c r="L35" s="24">
        <v>271168141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730901679</v>
      </c>
      <c r="D37" s="35">
        <f t="shared" ref="D37:L37" si="3">SUM(D29:D36)</f>
        <v>998530693</v>
      </c>
      <c r="E37" s="36">
        <f t="shared" si="3"/>
        <v>1107439759</v>
      </c>
      <c r="F37" s="37">
        <f t="shared" si="3"/>
        <v>-398309805</v>
      </c>
      <c r="G37" s="35">
        <f t="shared" si="3"/>
        <v>-338504768</v>
      </c>
      <c r="H37" s="36">
        <f t="shared" si="3"/>
        <v>-338504768</v>
      </c>
      <c r="I37" s="38">
        <f t="shared" si="3"/>
        <v>1149451630</v>
      </c>
      <c r="J37" s="39">
        <f t="shared" si="3"/>
        <v>212594414</v>
      </c>
      <c r="K37" s="35">
        <f t="shared" si="3"/>
        <v>295762007</v>
      </c>
      <c r="L37" s="36">
        <f t="shared" si="3"/>
        <v>373449447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325958468</v>
      </c>
      <c r="K40" s="23">
        <v>325958468</v>
      </c>
      <c r="L40" s="24">
        <v>325958468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325958468</v>
      </c>
      <c r="K43" s="41">
        <f t="shared" si="4"/>
        <v>325958468</v>
      </c>
      <c r="L43" s="42">
        <f t="shared" si="4"/>
        <v>325958468</v>
      </c>
    </row>
    <row r="44" spans="1:12" x14ac:dyDescent="0.25">
      <c r="A44" s="33" t="s">
        <v>61</v>
      </c>
      <c r="B44" s="34" t="s">
        <v>19</v>
      </c>
      <c r="C44" s="35">
        <f>+C37+C43</f>
        <v>730901679</v>
      </c>
      <c r="D44" s="35">
        <f t="shared" ref="D44:L44" si="5">+D37+D43</f>
        <v>998530693</v>
      </c>
      <c r="E44" s="36">
        <f t="shared" si="5"/>
        <v>1107439759</v>
      </c>
      <c r="F44" s="37">
        <f t="shared" si="5"/>
        <v>-398309805</v>
      </c>
      <c r="G44" s="35">
        <f t="shared" si="5"/>
        <v>-338504768</v>
      </c>
      <c r="H44" s="36">
        <f t="shared" si="5"/>
        <v>-338504768</v>
      </c>
      <c r="I44" s="38">
        <f t="shared" si="5"/>
        <v>1149451630</v>
      </c>
      <c r="J44" s="39">
        <f t="shared" si="5"/>
        <v>538552882</v>
      </c>
      <c r="K44" s="35">
        <f t="shared" si="5"/>
        <v>621720475</v>
      </c>
      <c r="L44" s="36">
        <f t="shared" si="5"/>
        <v>699407915</v>
      </c>
    </row>
    <row r="45" spans="1:12" x14ac:dyDescent="0.25">
      <c r="A45" s="47" t="s">
        <v>62</v>
      </c>
      <c r="B45" s="48" t="s">
        <v>63</v>
      </c>
      <c r="C45" s="49">
        <f>+C26-C44</f>
        <v>262034043</v>
      </c>
      <c r="D45" s="49">
        <f t="shared" ref="D45:L45" si="6">+D26-D44</f>
        <v>153809640</v>
      </c>
      <c r="E45" s="50">
        <f t="shared" si="6"/>
        <v>23107261</v>
      </c>
      <c r="F45" s="51">
        <f t="shared" si="6"/>
        <v>1599355514</v>
      </c>
      <c r="G45" s="49">
        <f t="shared" si="6"/>
        <v>1617611992</v>
      </c>
      <c r="H45" s="50">
        <f t="shared" si="6"/>
        <v>1617611992</v>
      </c>
      <c r="I45" s="52">
        <f t="shared" si="6"/>
        <v>-183224968</v>
      </c>
      <c r="J45" s="53">
        <f t="shared" si="6"/>
        <v>-103560805</v>
      </c>
      <c r="K45" s="49">
        <f t="shared" si="6"/>
        <v>-211001313</v>
      </c>
      <c r="L45" s="50">
        <f t="shared" si="6"/>
        <v>-228755265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139658</v>
      </c>
      <c r="D47" s="23">
        <v>-145698916</v>
      </c>
      <c r="E47" s="24">
        <v>-444279524</v>
      </c>
      <c r="F47" s="25">
        <v>310887510</v>
      </c>
      <c r="G47" s="23">
        <v>329143989</v>
      </c>
      <c r="H47" s="24">
        <v>329143989</v>
      </c>
      <c r="I47" s="26">
        <v>-618088941</v>
      </c>
      <c r="J47" s="27">
        <v>221320578</v>
      </c>
      <c r="K47" s="23">
        <v>113880068</v>
      </c>
      <c r="L47" s="24">
        <v>96126118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139658</v>
      </c>
      <c r="D50" s="56">
        <f t="shared" ref="D50:L50" si="7">SUM(D47:D49)</f>
        <v>-145698916</v>
      </c>
      <c r="E50" s="57">
        <f t="shared" si="7"/>
        <v>-444279524</v>
      </c>
      <c r="F50" s="58">
        <f t="shared" si="7"/>
        <v>310887510</v>
      </c>
      <c r="G50" s="56">
        <f t="shared" si="7"/>
        <v>329143989</v>
      </c>
      <c r="H50" s="57">
        <f t="shared" si="7"/>
        <v>329143989</v>
      </c>
      <c r="I50" s="59">
        <f t="shared" si="7"/>
        <v>-618088941</v>
      </c>
      <c r="J50" s="60">
        <f t="shared" si="7"/>
        <v>221320578</v>
      </c>
      <c r="K50" s="56">
        <f t="shared" si="7"/>
        <v>113880068</v>
      </c>
      <c r="L50" s="57">
        <f t="shared" si="7"/>
        <v>96126118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-152045112</v>
      </c>
      <c r="D6" s="23">
        <v>-226019475</v>
      </c>
      <c r="E6" s="24">
        <v>0</v>
      </c>
      <c r="F6" s="25">
        <v>243370039</v>
      </c>
      <c r="G6" s="23">
        <v>143856756</v>
      </c>
      <c r="H6" s="24">
        <v>143856756</v>
      </c>
      <c r="I6" s="26">
        <v>-641326487</v>
      </c>
      <c r="J6" s="27">
        <v>210987191</v>
      </c>
      <c r="K6" s="23">
        <v>432660664</v>
      </c>
      <c r="L6" s="24">
        <v>661376310</v>
      </c>
    </row>
    <row r="7" spans="1:12" x14ac:dyDescent="0.25">
      <c r="A7" s="28" t="s">
        <v>22</v>
      </c>
      <c r="B7" s="22" t="s">
        <v>9</v>
      </c>
      <c r="C7" s="23">
        <v>234006807</v>
      </c>
      <c r="D7" s="23">
        <v>226038714</v>
      </c>
      <c r="E7" s="24">
        <v>0</v>
      </c>
      <c r="F7" s="25">
        <v>51055021</v>
      </c>
      <c r="G7" s="23">
        <v>50670341</v>
      </c>
      <c r="H7" s="24">
        <v>50670341</v>
      </c>
      <c r="I7" s="26">
        <v>711042185</v>
      </c>
      <c r="J7" s="27">
        <v>-131859970</v>
      </c>
      <c r="K7" s="23">
        <v>-269191577</v>
      </c>
      <c r="L7" s="24">
        <v>-400773464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-19114588</v>
      </c>
      <c r="D10" s="23">
        <v>-32115901</v>
      </c>
      <c r="E10" s="24">
        <v>0</v>
      </c>
      <c r="F10" s="25">
        <v>0</v>
      </c>
      <c r="G10" s="23">
        <v>-19784087</v>
      </c>
      <c r="H10" s="24">
        <v>-19784087</v>
      </c>
      <c r="I10" s="26">
        <v>-57372178</v>
      </c>
      <c r="J10" s="27">
        <v>134637</v>
      </c>
      <c r="K10" s="23">
        <v>134906</v>
      </c>
      <c r="L10" s="24">
        <v>-2655643</v>
      </c>
    </row>
    <row r="11" spans="1:12" x14ac:dyDescent="0.25">
      <c r="A11" s="28" t="s">
        <v>27</v>
      </c>
      <c r="B11" s="22" t="s">
        <v>19</v>
      </c>
      <c r="C11" s="23">
        <v>2186231</v>
      </c>
      <c r="D11" s="23">
        <v>14030731</v>
      </c>
      <c r="E11" s="24">
        <v>0</v>
      </c>
      <c r="F11" s="29">
        <v>0</v>
      </c>
      <c r="G11" s="30">
        <v>0</v>
      </c>
      <c r="H11" s="31">
        <v>0</v>
      </c>
      <c r="I11" s="26">
        <v>27627650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-15136324</v>
      </c>
      <c r="D12" s="23">
        <v>-16011674</v>
      </c>
      <c r="E12" s="24">
        <v>0</v>
      </c>
      <c r="F12" s="25">
        <v>0</v>
      </c>
      <c r="G12" s="23">
        <v>0</v>
      </c>
      <c r="H12" s="24">
        <v>0</v>
      </c>
      <c r="I12" s="26">
        <v>-16011674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49897014</v>
      </c>
      <c r="D13" s="35">
        <f t="shared" ref="D13:L13" si="0">SUM(D6:D12)</f>
        <v>-34077605</v>
      </c>
      <c r="E13" s="36">
        <f t="shared" si="0"/>
        <v>0</v>
      </c>
      <c r="F13" s="37">
        <f t="shared" si="0"/>
        <v>294425060</v>
      </c>
      <c r="G13" s="35">
        <f t="shared" si="0"/>
        <v>174743010</v>
      </c>
      <c r="H13" s="36">
        <f t="shared" si="0"/>
        <v>174743010</v>
      </c>
      <c r="I13" s="38">
        <f t="shared" si="0"/>
        <v>23959496</v>
      </c>
      <c r="J13" s="39">
        <f t="shared" si="0"/>
        <v>79261858</v>
      </c>
      <c r="K13" s="35">
        <f t="shared" si="0"/>
        <v>163603993</v>
      </c>
      <c r="L13" s="36">
        <f t="shared" si="0"/>
        <v>257947203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-68785027</v>
      </c>
      <c r="D17" s="23">
        <v>-20739804</v>
      </c>
      <c r="E17" s="24">
        <v>0</v>
      </c>
      <c r="F17" s="29">
        <v>41662288</v>
      </c>
      <c r="G17" s="30">
        <v>41034288</v>
      </c>
      <c r="H17" s="31">
        <v>41034288</v>
      </c>
      <c r="I17" s="26">
        <v>34725175</v>
      </c>
      <c r="J17" s="32">
        <v>50259323</v>
      </c>
      <c r="K17" s="30">
        <v>95894251</v>
      </c>
      <c r="L17" s="31">
        <v>133751056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-68785027</v>
      </c>
      <c r="D25" s="41">
        <f t="shared" ref="D25:L25" si="1">SUM(D15:D24)</f>
        <v>-20739804</v>
      </c>
      <c r="E25" s="42">
        <f t="shared" si="1"/>
        <v>0</v>
      </c>
      <c r="F25" s="43">
        <f t="shared" si="1"/>
        <v>41662288</v>
      </c>
      <c r="G25" s="41">
        <f t="shared" si="1"/>
        <v>41034288</v>
      </c>
      <c r="H25" s="42">
        <f t="shared" si="1"/>
        <v>41034288</v>
      </c>
      <c r="I25" s="44">
        <f t="shared" si="1"/>
        <v>34725175</v>
      </c>
      <c r="J25" s="45">
        <f t="shared" si="1"/>
        <v>50259323</v>
      </c>
      <c r="K25" s="41">
        <f t="shared" si="1"/>
        <v>95894251</v>
      </c>
      <c r="L25" s="42">
        <f t="shared" si="1"/>
        <v>133751056</v>
      </c>
    </row>
    <row r="26" spans="1:12" x14ac:dyDescent="0.25">
      <c r="A26" s="33" t="s">
        <v>42</v>
      </c>
      <c r="B26" s="34" t="s">
        <v>19</v>
      </c>
      <c r="C26" s="35">
        <f>+C13+C25</f>
        <v>-18888013</v>
      </c>
      <c r="D26" s="35">
        <f t="shared" ref="D26:L26" si="2">+D13+D25</f>
        <v>-54817409</v>
      </c>
      <c r="E26" s="36">
        <f t="shared" si="2"/>
        <v>0</v>
      </c>
      <c r="F26" s="37">
        <f t="shared" si="2"/>
        <v>336087348</v>
      </c>
      <c r="G26" s="35">
        <f t="shared" si="2"/>
        <v>215777298</v>
      </c>
      <c r="H26" s="36">
        <f t="shared" si="2"/>
        <v>215777298</v>
      </c>
      <c r="I26" s="38">
        <f t="shared" si="2"/>
        <v>58684671</v>
      </c>
      <c r="J26" s="39">
        <f t="shared" si="2"/>
        <v>129521181</v>
      </c>
      <c r="K26" s="35">
        <f t="shared" si="2"/>
        <v>259498244</v>
      </c>
      <c r="L26" s="36">
        <f t="shared" si="2"/>
        <v>391698259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-625948</v>
      </c>
      <c r="D31" s="23">
        <v>-996328</v>
      </c>
      <c r="E31" s="24">
        <v>0</v>
      </c>
      <c r="F31" s="25">
        <v>0</v>
      </c>
      <c r="G31" s="23">
        <v>0</v>
      </c>
      <c r="H31" s="24">
        <v>0</v>
      </c>
      <c r="I31" s="26">
        <v>-1534075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8024552</v>
      </c>
      <c r="D32" s="23">
        <v>101019470</v>
      </c>
      <c r="E32" s="24">
        <v>0</v>
      </c>
      <c r="F32" s="25">
        <v>144536566</v>
      </c>
      <c r="G32" s="23">
        <v>1849446783</v>
      </c>
      <c r="H32" s="24">
        <v>1849446783</v>
      </c>
      <c r="I32" s="26">
        <v>189588363</v>
      </c>
      <c r="J32" s="27">
        <v>6575684096</v>
      </c>
      <c r="K32" s="23">
        <v>6342848483</v>
      </c>
      <c r="L32" s="24">
        <v>6430043582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-15000000</v>
      </c>
      <c r="E33" s="24">
        <v>0</v>
      </c>
      <c r="F33" s="25">
        <v>7000000</v>
      </c>
      <c r="G33" s="23">
        <v>28233179</v>
      </c>
      <c r="H33" s="24">
        <v>28233179</v>
      </c>
      <c r="I33" s="26">
        <v>-166607242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34630604</v>
      </c>
      <c r="D35" s="23">
        <v>62873430</v>
      </c>
      <c r="E35" s="24">
        <v>0</v>
      </c>
      <c r="F35" s="25">
        <v>83325667</v>
      </c>
      <c r="G35" s="23">
        <v>83325667</v>
      </c>
      <c r="H35" s="24">
        <v>83325667</v>
      </c>
      <c r="I35" s="26">
        <v>123171981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42029208</v>
      </c>
      <c r="D37" s="35">
        <f t="shared" ref="D37:L37" si="3">SUM(D29:D36)</f>
        <v>147896572</v>
      </c>
      <c r="E37" s="36">
        <f t="shared" si="3"/>
        <v>0</v>
      </c>
      <c r="F37" s="37">
        <f t="shared" si="3"/>
        <v>234862233</v>
      </c>
      <c r="G37" s="35">
        <f t="shared" si="3"/>
        <v>1961005629</v>
      </c>
      <c r="H37" s="36">
        <f t="shared" si="3"/>
        <v>1961005629</v>
      </c>
      <c r="I37" s="38">
        <f t="shared" si="3"/>
        <v>144619027</v>
      </c>
      <c r="J37" s="39">
        <f t="shared" si="3"/>
        <v>6575684096</v>
      </c>
      <c r="K37" s="35">
        <f t="shared" si="3"/>
        <v>6342848483</v>
      </c>
      <c r="L37" s="36">
        <f t="shared" si="3"/>
        <v>6430043582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42029208</v>
      </c>
      <c r="D44" s="35">
        <f t="shared" ref="D44:L44" si="5">+D37+D43</f>
        <v>147896572</v>
      </c>
      <c r="E44" s="36">
        <f t="shared" si="5"/>
        <v>0</v>
      </c>
      <c r="F44" s="37">
        <f t="shared" si="5"/>
        <v>234862233</v>
      </c>
      <c r="G44" s="35">
        <f t="shared" si="5"/>
        <v>1961005629</v>
      </c>
      <c r="H44" s="36">
        <f t="shared" si="5"/>
        <v>1961005629</v>
      </c>
      <c r="I44" s="38">
        <f t="shared" si="5"/>
        <v>144619027</v>
      </c>
      <c r="J44" s="39">
        <f t="shared" si="5"/>
        <v>6575684096</v>
      </c>
      <c r="K44" s="35">
        <f t="shared" si="5"/>
        <v>6342848483</v>
      </c>
      <c r="L44" s="36">
        <f t="shared" si="5"/>
        <v>6430043582</v>
      </c>
    </row>
    <row r="45" spans="1:12" x14ac:dyDescent="0.25">
      <c r="A45" s="47" t="s">
        <v>62</v>
      </c>
      <c r="B45" s="48" t="s">
        <v>63</v>
      </c>
      <c r="C45" s="49">
        <f>+C26-C44</f>
        <v>-60917221</v>
      </c>
      <c r="D45" s="49">
        <f t="shared" ref="D45:L45" si="6">+D26-D44</f>
        <v>-202713981</v>
      </c>
      <c r="E45" s="50">
        <f t="shared" si="6"/>
        <v>0</v>
      </c>
      <c r="F45" s="51">
        <f t="shared" si="6"/>
        <v>101225115</v>
      </c>
      <c r="G45" s="49">
        <f t="shared" si="6"/>
        <v>-1745228331</v>
      </c>
      <c r="H45" s="50">
        <f t="shared" si="6"/>
        <v>-1745228331</v>
      </c>
      <c r="I45" s="52">
        <f t="shared" si="6"/>
        <v>-85934356</v>
      </c>
      <c r="J45" s="53">
        <f t="shared" si="6"/>
        <v>-6446162915</v>
      </c>
      <c r="K45" s="49">
        <f t="shared" si="6"/>
        <v>-6083350239</v>
      </c>
      <c r="L45" s="50">
        <f t="shared" si="6"/>
        <v>-6038345323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101225115</v>
      </c>
      <c r="G47" s="23">
        <v>54771669</v>
      </c>
      <c r="H47" s="24">
        <v>54771669</v>
      </c>
      <c r="I47" s="26">
        <v>-863860617</v>
      </c>
      <c r="J47" s="27">
        <v>91982556</v>
      </c>
      <c r="K47" s="23">
        <v>167120029</v>
      </c>
      <c r="L47" s="24">
        <v>212124945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101225115</v>
      </c>
      <c r="G50" s="56">
        <f t="shared" si="7"/>
        <v>54771669</v>
      </c>
      <c r="H50" s="57">
        <f t="shared" si="7"/>
        <v>54771669</v>
      </c>
      <c r="I50" s="59">
        <f t="shared" si="7"/>
        <v>-863860617</v>
      </c>
      <c r="J50" s="60">
        <f t="shared" si="7"/>
        <v>91982556</v>
      </c>
      <c r="K50" s="56">
        <f t="shared" si="7"/>
        <v>167120029</v>
      </c>
      <c r="L50" s="57">
        <f t="shared" si="7"/>
        <v>212124945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-204729799</v>
      </c>
      <c r="D6" s="23">
        <v>-458949745</v>
      </c>
      <c r="E6" s="24">
        <v>-492212906</v>
      </c>
      <c r="F6" s="25">
        <v>17731199</v>
      </c>
      <c r="G6" s="23">
        <v>13958073</v>
      </c>
      <c r="H6" s="24">
        <v>13958073</v>
      </c>
      <c r="I6" s="26">
        <v>-391867478</v>
      </c>
      <c r="J6" s="27">
        <v>43162488</v>
      </c>
      <c r="K6" s="23">
        <v>119372640</v>
      </c>
      <c r="L6" s="24">
        <v>218548634</v>
      </c>
    </row>
    <row r="7" spans="1:12" x14ac:dyDescent="0.25">
      <c r="A7" s="28" t="s">
        <v>22</v>
      </c>
      <c r="B7" s="22" t="s">
        <v>9</v>
      </c>
      <c r="C7" s="23">
        <v>-68711898</v>
      </c>
      <c r="D7" s="23">
        <v>-44478931</v>
      </c>
      <c r="E7" s="24">
        <v>-32134831</v>
      </c>
      <c r="F7" s="25">
        <v>64506858</v>
      </c>
      <c r="G7" s="23">
        <v>59858031</v>
      </c>
      <c r="H7" s="24">
        <v>59858031</v>
      </c>
      <c r="I7" s="26">
        <v>-25054062</v>
      </c>
      <c r="J7" s="27">
        <v>64538189</v>
      </c>
      <c r="K7" s="23">
        <v>62078075</v>
      </c>
      <c r="L7" s="24">
        <v>60484819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87876</v>
      </c>
      <c r="G8" s="23">
        <v>87876</v>
      </c>
      <c r="H8" s="24">
        <v>87876</v>
      </c>
      <c r="I8" s="26">
        <v>0</v>
      </c>
      <c r="J8" s="27">
        <v>14637002</v>
      </c>
      <c r="K8" s="23">
        <v>14265434</v>
      </c>
      <c r="L8" s="24">
        <v>13892414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-19460760</v>
      </c>
      <c r="D10" s="23">
        <v>-28970177</v>
      </c>
      <c r="E10" s="24">
        <v>-40970528</v>
      </c>
      <c r="F10" s="25">
        <v>3577222</v>
      </c>
      <c r="G10" s="23">
        <v>877222</v>
      </c>
      <c r="H10" s="24">
        <v>877222</v>
      </c>
      <c r="I10" s="26">
        <v>-53096671</v>
      </c>
      <c r="J10" s="27">
        <v>9796469</v>
      </c>
      <c r="K10" s="23">
        <v>17978819</v>
      </c>
      <c r="L10" s="24">
        <v>26365728</v>
      </c>
    </row>
    <row r="11" spans="1:12" x14ac:dyDescent="0.25">
      <c r="A11" s="28" t="s">
        <v>27</v>
      </c>
      <c r="B11" s="22" t="s">
        <v>19</v>
      </c>
      <c r="C11" s="23">
        <v>2602505</v>
      </c>
      <c r="D11" s="23">
        <v>3807274</v>
      </c>
      <c r="E11" s="24">
        <v>8154989</v>
      </c>
      <c r="F11" s="29">
        <v>1432498</v>
      </c>
      <c r="G11" s="30">
        <v>1432499</v>
      </c>
      <c r="H11" s="31">
        <v>1432499</v>
      </c>
      <c r="I11" s="26">
        <v>11016047</v>
      </c>
      <c r="J11" s="32">
        <v>449999</v>
      </c>
      <c r="K11" s="30">
        <v>1454999</v>
      </c>
      <c r="L11" s="31">
        <v>2613371</v>
      </c>
    </row>
    <row r="12" spans="1:12" x14ac:dyDescent="0.25">
      <c r="A12" s="28" t="s">
        <v>28</v>
      </c>
      <c r="B12" s="22" t="s">
        <v>19</v>
      </c>
      <c r="C12" s="23">
        <v>-4641050</v>
      </c>
      <c r="D12" s="23">
        <v>-5720074</v>
      </c>
      <c r="E12" s="24">
        <v>-5720075</v>
      </c>
      <c r="F12" s="25">
        <v>0</v>
      </c>
      <c r="G12" s="23">
        <v>0</v>
      </c>
      <c r="H12" s="24">
        <v>0</v>
      </c>
      <c r="I12" s="26">
        <v>-5720075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-294941002</v>
      </c>
      <c r="D13" s="35">
        <f t="shared" ref="D13:L13" si="0">SUM(D6:D12)</f>
        <v>-534311653</v>
      </c>
      <c r="E13" s="36">
        <f t="shared" si="0"/>
        <v>-562883351</v>
      </c>
      <c r="F13" s="37">
        <f t="shared" si="0"/>
        <v>87335653</v>
      </c>
      <c r="G13" s="35">
        <f t="shared" si="0"/>
        <v>76213701</v>
      </c>
      <c r="H13" s="36">
        <f t="shared" si="0"/>
        <v>76213701</v>
      </c>
      <c r="I13" s="38">
        <f t="shared" si="0"/>
        <v>-464722239</v>
      </c>
      <c r="J13" s="39">
        <f t="shared" si="0"/>
        <v>132584147</v>
      </c>
      <c r="K13" s="35">
        <f t="shared" si="0"/>
        <v>215149967</v>
      </c>
      <c r="L13" s="36">
        <f t="shared" si="0"/>
        <v>321904966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636306751</v>
      </c>
      <c r="D17" s="23">
        <v>778862146</v>
      </c>
      <c r="E17" s="24">
        <v>891513922</v>
      </c>
      <c r="F17" s="29">
        <v>1690251315</v>
      </c>
      <c r="G17" s="30">
        <v>1690251315</v>
      </c>
      <c r="H17" s="31">
        <v>1690251315</v>
      </c>
      <c r="I17" s="26">
        <v>911250652</v>
      </c>
      <c r="J17" s="32">
        <v>1708362912</v>
      </c>
      <c r="K17" s="30">
        <v>1750720441</v>
      </c>
      <c r="L17" s="31">
        <v>1800267876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636306751</v>
      </c>
      <c r="D25" s="41">
        <f t="shared" ref="D25:L25" si="1">SUM(D15:D24)</f>
        <v>778862146</v>
      </c>
      <c r="E25" s="42">
        <f t="shared" si="1"/>
        <v>891513922</v>
      </c>
      <c r="F25" s="43">
        <f t="shared" si="1"/>
        <v>1690251315</v>
      </c>
      <c r="G25" s="41">
        <f t="shared" si="1"/>
        <v>1690251315</v>
      </c>
      <c r="H25" s="42">
        <f t="shared" si="1"/>
        <v>1690251315</v>
      </c>
      <c r="I25" s="44">
        <f t="shared" si="1"/>
        <v>911250652</v>
      </c>
      <c r="J25" s="45">
        <f t="shared" si="1"/>
        <v>1708362912</v>
      </c>
      <c r="K25" s="41">
        <f t="shared" si="1"/>
        <v>1750720441</v>
      </c>
      <c r="L25" s="42">
        <f t="shared" si="1"/>
        <v>1800267876</v>
      </c>
    </row>
    <row r="26" spans="1:12" x14ac:dyDescent="0.25">
      <c r="A26" s="33" t="s">
        <v>42</v>
      </c>
      <c r="B26" s="34" t="s">
        <v>19</v>
      </c>
      <c r="C26" s="35">
        <f>+C13+C25</f>
        <v>341365749</v>
      </c>
      <c r="D26" s="35">
        <f t="shared" ref="D26:L26" si="2">+D13+D25</f>
        <v>244550493</v>
      </c>
      <c r="E26" s="36">
        <f t="shared" si="2"/>
        <v>328630571</v>
      </c>
      <c r="F26" s="37">
        <f t="shared" si="2"/>
        <v>1777586968</v>
      </c>
      <c r="G26" s="35">
        <f t="shared" si="2"/>
        <v>1766465016</v>
      </c>
      <c r="H26" s="36">
        <f t="shared" si="2"/>
        <v>1766465016</v>
      </c>
      <c r="I26" s="38">
        <f t="shared" si="2"/>
        <v>446528413</v>
      </c>
      <c r="J26" s="39">
        <f t="shared" si="2"/>
        <v>1840947059</v>
      </c>
      <c r="K26" s="35">
        <f t="shared" si="2"/>
        <v>1965870408</v>
      </c>
      <c r="L26" s="36">
        <f t="shared" si="2"/>
        <v>2122172842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-2136819</v>
      </c>
      <c r="D31" s="23">
        <v>-2456535</v>
      </c>
      <c r="E31" s="24">
        <v>-2953492</v>
      </c>
      <c r="F31" s="25">
        <v>24368686</v>
      </c>
      <c r="G31" s="23">
        <v>24368686</v>
      </c>
      <c r="H31" s="24">
        <v>24368686</v>
      </c>
      <c r="I31" s="26">
        <v>-3212417</v>
      </c>
      <c r="J31" s="27">
        <v>24919045</v>
      </c>
      <c r="K31" s="23">
        <v>24919045</v>
      </c>
      <c r="L31" s="24">
        <v>24919045</v>
      </c>
    </row>
    <row r="32" spans="1:12" x14ac:dyDescent="0.25">
      <c r="A32" s="28" t="s">
        <v>48</v>
      </c>
      <c r="B32" s="22" t="s">
        <v>49</v>
      </c>
      <c r="C32" s="23">
        <v>-137872651</v>
      </c>
      <c r="D32" s="23">
        <v>-166544994</v>
      </c>
      <c r="E32" s="24">
        <v>-194112826</v>
      </c>
      <c r="F32" s="25">
        <v>24733153</v>
      </c>
      <c r="G32" s="23">
        <v>24733154</v>
      </c>
      <c r="H32" s="24">
        <v>24733154</v>
      </c>
      <c r="I32" s="26">
        <v>-231256858</v>
      </c>
      <c r="J32" s="27">
        <v>11244357</v>
      </c>
      <c r="K32" s="23">
        <v>18949357</v>
      </c>
      <c r="L32" s="24">
        <v>27830240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23190196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6052320</v>
      </c>
      <c r="D35" s="23">
        <v>8039337</v>
      </c>
      <c r="E35" s="24">
        <v>11739893</v>
      </c>
      <c r="F35" s="25">
        <v>1387083</v>
      </c>
      <c r="G35" s="23">
        <v>1387083</v>
      </c>
      <c r="H35" s="24">
        <v>1387083</v>
      </c>
      <c r="I35" s="26">
        <v>12564879</v>
      </c>
      <c r="J35" s="27">
        <v>1489121</v>
      </c>
      <c r="K35" s="23">
        <v>3133469</v>
      </c>
      <c r="L35" s="24">
        <v>4946393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-133957150</v>
      </c>
      <c r="D37" s="35">
        <f t="shared" ref="D37:L37" si="3">SUM(D29:D36)</f>
        <v>-160962192</v>
      </c>
      <c r="E37" s="36">
        <f t="shared" si="3"/>
        <v>-185326425</v>
      </c>
      <c r="F37" s="37">
        <f t="shared" si="3"/>
        <v>50488922</v>
      </c>
      <c r="G37" s="35">
        <f t="shared" si="3"/>
        <v>50488923</v>
      </c>
      <c r="H37" s="36">
        <f t="shared" si="3"/>
        <v>50488923</v>
      </c>
      <c r="I37" s="38">
        <f t="shared" si="3"/>
        <v>-198714200</v>
      </c>
      <c r="J37" s="39">
        <f t="shared" si="3"/>
        <v>37652523</v>
      </c>
      <c r="K37" s="35">
        <f t="shared" si="3"/>
        <v>47001871</v>
      </c>
      <c r="L37" s="36">
        <f t="shared" si="3"/>
        <v>57695678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-133957150</v>
      </c>
      <c r="D44" s="35">
        <f t="shared" ref="D44:L44" si="5">+D37+D43</f>
        <v>-160962192</v>
      </c>
      <c r="E44" s="36">
        <f t="shared" si="5"/>
        <v>-185326425</v>
      </c>
      <c r="F44" s="37">
        <f t="shared" si="5"/>
        <v>50488922</v>
      </c>
      <c r="G44" s="35">
        <f t="shared" si="5"/>
        <v>50488923</v>
      </c>
      <c r="H44" s="36">
        <f t="shared" si="5"/>
        <v>50488923</v>
      </c>
      <c r="I44" s="38">
        <f t="shared" si="5"/>
        <v>-198714200</v>
      </c>
      <c r="J44" s="39">
        <f t="shared" si="5"/>
        <v>37652523</v>
      </c>
      <c r="K44" s="35">
        <f t="shared" si="5"/>
        <v>47001871</v>
      </c>
      <c r="L44" s="36">
        <f t="shared" si="5"/>
        <v>57695678</v>
      </c>
    </row>
    <row r="45" spans="1:12" x14ac:dyDescent="0.25">
      <c r="A45" s="47" t="s">
        <v>62</v>
      </c>
      <c r="B45" s="48" t="s">
        <v>63</v>
      </c>
      <c r="C45" s="49">
        <f>+C26-C44</f>
        <v>475322899</v>
      </c>
      <c r="D45" s="49">
        <f t="shared" ref="D45:L45" si="6">+D26-D44</f>
        <v>405512685</v>
      </c>
      <c r="E45" s="50">
        <f t="shared" si="6"/>
        <v>513956996</v>
      </c>
      <c r="F45" s="51">
        <f t="shared" si="6"/>
        <v>1727098046</v>
      </c>
      <c r="G45" s="49">
        <f t="shared" si="6"/>
        <v>1715976093</v>
      </c>
      <c r="H45" s="50">
        <f t="shared" si="6"/>
        <v>1715976093</v>
      </c>
      <c r="I45" s="52">
        <f t="shared" si="6"/>
        <v>645242613</v>
      </c>
      <c r="J45" s="53">
        <f t="shared" si="6"/>
        <v>1803294536</v>
      </c>
      <c r="K45" s="49">
        <f t="shared" si="6"/>
        <v>1918868537</v>
      </c>
      <c r="L45" s="50">
        <f t="shared" si="6"/>
        <v>2064477164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205071421</v>
      </c>
      <c r="E47" s="24">
        <v>249494735</v>
      </c>
      <c r="F47" s="25">
        <v>105788816</v>
      </c>
      <c r="G47" s="23">
        <v>94666863</v>
      </c>
      <c r="H47" s="24">
        <v>94666863</v>
      </c>
      <c r="I47" s="26">
        <v>270039573</v>
      </c>
      <c r="J47" s="27">
        <v>99416156</v>
      </c>
      <c r="K47" s="23">
        <v>214990157</v>
      </c>
      <c r="L47" s="24">
        <v>360598784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205071421</v>
      </c>
      <c r="E50" s="57">
        <f t="shared" si="7"/>
        <v>249494735</v>
      </c>
      <c r="F50" s="58">
        <f t="shared" si="7"/>
        <v>105788816</v>
      </c>
      <c r="G50" s="56">
        <f t="shared" si="7"/>
        <v>94666863</v>
      </c>
      <c r="H50" s="57">
        <f t="shared" si="7"/>
        <v>94666863</v>
      </c>
      <c r="I50" s="59">
        <f t="shared" si="7"/>
        <v>270039573</v>
      </c>
      <c r="J50" s="60">
        <f t="shared" si="7"/>
        <v>99416156</v>
      </c>
      <c r="K50" s="56">
        <f t="shared" si="7"/>
        <v>214990157</v>
      </c>
      <c r="L50" s="57">
        <f t="shared" si="7"/>
        <v>360598784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186216</v>
      </c>
      <c r="D10" s="23">
        <v>200521</v>
      </c>
      <c r="E10" s="24">
        <v>278944</v>
      </c>
      <c r="F10" s="25">
        <v>200522</v>
      </c>
      <c r="G10" s="23">
        <v>278943</v>
      </c>
      <c r="H10" s="24">
        <v>278943</v>
      </c>
      <c r="I10" s="26">
        <v>231672</v>
      </c>
      <c r="J10" s="27">
        <v>278944</v>
      </c>
      <c r="K10" s="23">
        <v>278944</v>
      </c>
      <c r="L10" s="24">
        <v>278944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186216</v>
      </c>
      <c r="D13" s="35">
        <f t="shared" ref="D13:L13" si="0">SUM(D6:D12)</f>
        <v>200521</v>
      </c>
      <c r="E13" s="36">
        <f t="shared" si="0"/>
        <v>278944</v>
      </c>
      <c r="F13" s="37">
        <f t="shared" si="0"/>
        <v>200522</v>
      </c>
      <c r="G13" s="35">
        <f t="shared" si="0"/>
        <v>278943</v>
      </c>
      <c r="H13" s="36">
        <f t="shared" si="0"/>
        <v>278943</v>
      </c>
      <c r="I13" s="38">
        <f t="shared" si="0"/>
        <v>231672</v>
      </c>
      <c r="J13" s="39">
        <f t="shared" si="0"/>
        <v>278944</v>
      </c>
      <c r="K13" s="35">
        <f t="shared" si="0"/>
        <v>278944</v>
      </c>
      <c r="L13" s="36">
        <f t="shared" si="0"/>
        <v>278944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1760281540</v>
      </c>
      <c r="D17" s="23">
        <v>1773240386</v>
      </c>
      <c r="E17" s="24">
        <v>1618547724</v>
      </c>
      <c r="F17" s="29">
        <v>1887590374</v>
      </c>
      <c r="G17" s="30">
        <v>1598091339</v>
      </c>
      <c r="H17" s="31">
        <v>1598091339</v>
      </c>
      <c r="I17" s="26">
        <v>1564237884</v>
      </c>
      <c r="J17" s="32">
        <v>1704899083</v>
      </c>
      <c r="K17" s="30">
        <v>1694315574</v>
      </c>
      <c r="L17" s="31">
        <v>1970708725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1760281540</v>
      </c>
      <c r="D25" s="41">
        <f t="shared" ref="D25:L25" si="1">SUM(D15:D24)</f>
        <v>1773240386</v>
      </c>
      <c r="E25" s="42">
        <f t="shared" si="1"/>
        <v>1618547724</v>
      </c>
      <c r="F25" s="43">
        <f t="shared" si="1"/>
        <v>1887590374</v>
      </c>
      <c r="G25" s="41">
        <f t="shared" si="1"/>
        <v>1598091339</v>
      </c>
      <c r="H25" s="42">
        <f t="shared" si="1"/>
        <v>1598091339</v>
      </c>
      <c r="I25" s="44">
        <f t="shared" si="1"/>
        <v>1564237884</v>
      </c>
      <c r="J25" s="45">
        <f t="shared" si="1"/>
        <v>1704899083</v>
      </c>
      <c r="K25" s="41">
        <f t="shared" si="1"/>
        <v>1694315574</v>
      </c>
      <c r="L25" s="42">
        <f t="shared" si="1"/>
        <v>1970708725</v>
      </c>
    </row>
    <row r="26" spans="1:12" x14ac:dyDescent="0.25">
      <c r="A26" s="33" t="s">
        <v>42</v>
      </c>
      <c r="B26" s="34" t="s">
        <v>19</v>
      </c>
      <c r="C26" s="35">
        <f>+C13+C25</f>
        <v>1760467756</v>
      </c>
      <c r="D26" s="35">
        <f t="shared" ref="D26:L26" si="2">+D13+D25</f>
        <v>1773440907</v>
      </c>
      <c r="E26" s="36">
        <f t="shared" si="2"/>
        <v>1618826668</v>
      </c>
      <c r="F26" s="37">
        <f t="shared" si="2"/>
        <v>1887790896</v>
      </c>
      <c r="G26" s="35">
        <f t="shared" si="2"/>
        <v>1598370282</v>
      </c>
      <c r="H26" s="36">
        <f t="shared" si="2"/>
        <v>1598370282</v>
      </c>
      <c r="I26" s="38">
        <f t="shared" si="2"/>
        <v>1564469556</v>
      </c>
      <c r="J26" s="39">
        <f t="shared" si="2"/>
        <v>1705178027</v>
      </c>
      <c r="K26" s="35">
        <f t="shared" si="2"/>
        <v>1694594518</v>
      </c>
      <c r="L26" s="36">
        <f t="shared" si="2"/>
        <v>1970987669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1760467756</v>
      </c>
      <c r="D45" s="49">
        <f t="shared" ref="D45:L45" si="6">+D26-D44</f>
        <v>1773440907</v>
      </c>
      <c r="E45" s="50">
        <f t="shared" si="6"/>
        <v>1618826668</v>
      </c>
      <c r="F45" s="51">
        <f t="shared" si="6"/>
        <v>1887790896</v>
      </c>
      <c r="G45" s="49">
        <f t="shared" si="6"/>
        <v>1598370282</v>
      </c>
      <c r="H45" s="50">
        <f t="shared" si="6"/>
        <v>1598370282</v>
      </c>
      <c r="I45" s="52">
        <f t="shared" si="6"/>
        <v>1564469556</v>
      </c>
      <c r="J45" s="53">
        <f t="shared" si="6"/>
        <v>1705178027</v>
      </c>
      <c r="K45" s="49">
        <f t="shared" si="6"/>
        <v>1694594518</v>
      </c>
      <c r="L45" s="50">
        <f t="shared" si="6"/>
        <v>1970987669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-927806282</v>
      </c>
      <c r="D47" s="23">
        <v>-1042303042</v>
      </c>
      <c r="E47" s="24">
        <v>-1290682942</v>
      </c>
      <c r="F47" s="25">
        <v>-1042303044</v>
      </c>
      <c r="G47" s="23">
        <v>-1290682939</v>
      </c>
      <c r="H47" s="24">
        <v>-1290682939</v>
      </c>
      <c r="I47" s="26">
        <v>-1542245300</v>
      </c>
      <c r="J47" s="27">
        <v>-1290682943</v>
      </c>
      <c r="K47" s="23">
        <v>-1290682943</v>
      </c>
      <c r="L47" s="24">
        <v>-1290682943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-927806282</v>
      </c>
      <c r="D50" s="56">
        <f t="shared" ref="D50:L50" si="7">SUM(D47:D49)</f>
        <v>-1042303042</v>
      </c>
      <c r="E50" s="57">
        <f t="shared" si="7"/>
        <v>-1290682942</v>
      </c>
      <c r="F50" s="58">
        <f t="shared" si="7"/>
        <v>-1042303044</v>
      </c>
      <c r="G50" s="56">
        <f t="shared" si="7"/>
        <v>-1290682939</v>
      </c>
      <c r="H50" s="57">
        <f t="shared" si="7"/>
        <v>-1290682939</v>
      </c>
      <c r="I50" s="59">
        <f t="shared" si="7"/>
        <v>-1542245300</v>
      </c>
      <c r="J50" s="60">
        <f t="shared" si="7"/>
        <v>-1290682943</v>
      </c>
      <c r="K50" s="56">
        <f t="shared" si="7"/>
        <v>-1290682943</v>
      </c>
      <c r="L50" s="57">
        <f t="shared" si="7"/>
        <v>-1290682943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681393123</v>
      </c>
      <c r="D7" s="23">
        <v>829848422</v>
      </c>
      <c r="E7" s="24">
        <v>844160813</v>
      </c>
      <c r="F7" s="25">
        <v>974022338</v>
      </c>
      <c r="G7" s="23">
        <v>944022338</v>
      </c>
      <c r="H7" s="24">
        <v>944022338</v>
      </c>
      <c r="I7" s="26">
        <v>1038769616</v>
      </c>
      <c r="J7" s="27">
        <v>1060185367</v>
      </c>
      <c r="K7" s="23">
        <v>1123748913</v>
      </c>
      <c r="L7" s="24">
        <v>1190697088</v>
      </c>
    </row>
    <row r="8" spans="1:12" x14ac:dyDescent="0.25">
      <c r="A8" s="28" t="s">
        <v>23</v>
      </c>
      <c r="B8" s="22" t="s">
        <v>9</v>
      </c>
      <c r="C8" s="23">
        <v>12359244</v>
      </c>
      <c r="D8" s="23">
        <v>12349106</v>
      </c>
      <c r="E8" s="24">
        <v>11346397</v>
      </c>
      <c r="F8" s="25">
        <v>12349105</v>
      </c>
      <c r="G8" s="23">
        <v>12349105</v>
      </c>
      <c r="H8" s="24">
        <v>12349105</v>
      </c>
      <c r="I8" s="26">
        <v>14371448</v>
      </c>
      <c r="J8" s="27">
        <v>-431759</v>
      </c>
      <c r="K8" s="23">
        <v>-10994978</v>
      </c>
      <c r="L8" s="24">
        <v>-22155877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3261898</v>
      </c>
      <c r="D10" s="23">
        <v>3424280</v>
      </c>
      <c r="E10" s="24">
        <v>4196473</v>
      </c>
      <c r="F10" s="25">
        <v>3424283</v>
      </c>
      <c r="G10" s="23">
        <v>3424283</v>
      </c>
      <c r="H10" s="24">
        <v>3424283</v>
      </c>
      <c r="I10" s="26">
        <v>4144929</v>
      </c>
      <c r="J10" s="27">
        <v>4196471</v>
      </c>
      <c r="K10" s="23">
        <v>4196471</v>
      </c>
      <c r="L10" s="24">
        <v>4196471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697014265</v>
      </c>
      <c r="D13" s="35">
        <f t="shared" ref="D13:L13" si="0">SUM(D6:D12)</f>
        <v>845621808</v>
      </c>
      <c r="E13" s="36">
        <f t="shared" si="0"/>
        <v>859703683</v>
      </c>
      <c r="F13" s="37">
        <f t="shared" si="0"/>
        <v>989795726</v>
      </c>
      <c r="G13" s="35">
        <f t="shared" si="0"/>
        <v>959795726</v>
      </c>
      <c r="H13" s="36">
        <f t="shared" si="0"/>
        <v>959795726</v>
      </c>
      <c r="I13" s="38">
        <f t="shared" si="0"/>
        <v>1057285993</v>
      </c>
      <c r="J13" s="39">
        <f t="shared" si="0"/>
        <v>1063950079</v>
      </c>
      <c r="K13" s="35">
        <f t="shared" si="0"/>
        <v>1116950406</v>
      </c>
      <c r="L13" s="36">
        <f t="shared" si="0"/>
        <v>1172737682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278114140</v>
      </c>
      <c r="D17" s="23">
        <v>280179275</v>
      </c>
      <c r="E17" s="24">
        <v>335896444</v>
      </c>
      <c r="F17" s="29">
        <v>787679276</v>
      </c>
      <c r="G17" s="30">
        <v>785589009</v>
      </c>
      <c r="H17" s="31">
        <v>785589009</v>
      </c>
      <c r="I17" s="26">
        <v>808799824</v>
      </c>
      <c r="J17" s="32">
        <v>821461660</v>
      </c>
      <c r="K17" s="30">
        <v>816749269</v>
      </c>
      <c r="L17" s="31">
        <v>730210305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278114140</v>
      </c>
      <c r="D25" s="41">
        <f t="shared" ref="D25:L25" si="1">SUM(D15:D24)</f>
        <v>280179275</v>
      </c>
      <c r="E25" s="42">
        <f t="shared" si="1"/>
        <v>335896444</v>
      </c>
      <c r="F25" s="43">
        <f t="shared" si="1"/>
        <v>787679276</v>
      </c>
      <c r="G25" s="41">
        <f t="shared" si="1"/>
        <v>785589009</v>
      </c>
      <c r="H25" s="42">
        <f t="shared" si="1"/>
        <v>785589009</v>
      </c>
      <c r="I25" s="44">
        <f t="shared" si="1"/>
        <v>808799824</v>
      </c>
      <c r="J25" s="45">
        <f t="shared" si="1"/>
        <v>821461660</v>
      </c>
      <c r="K25" s="41">
        <f t="shared" si="1"/>
        <v>816749269</v>
      </c>
      <c r="L25" s="42">
        <f t="shared" si="1"/>
        <v>730210305</v>
      </c>
    </row>
    <row r="26" spans="1:12" x14ac:dyDescent="0.25">
      <c r="A26" s="33" t="s">
        <v>42</v>
      </c>
      <c r="B26" s="34" t="s">
        <v>19</v>
      </c>
      <c r="C26" s="35">
        <f>+C13+C25</f>
        <v>975128405</v>
      </c>
      <c r="D26" s="35">
        <f t="shared" ref="D26:L26" si="2">+D13+D25</f>
        <v>1125801083</v>
      </c>
      <c r="E26" s="36">
        <f t="shared" si="2"/>
        <v>1195600127</v>
      </c>
      <c r="F26" s="37">
        <f t="shared" si="2"/>
        <v>1777475002</v>
      </c>
      <c r="G26" s="35">
        <f t="shared" si="2"/>
        <v>1745384735</v>
      </c>
      <c r="H26" s="36">
        <f t="shared" si="2"/>
        <v>1745384735</v>
      </c>
      <c r="I26" s="38">
        <f t="shared" si="2"/>
        <v>1866085817</v>
      </c>
      <c r="J26" s="39">
        <f t="shared" si="2"/>
        <v>1885411739</v>
      </c>
      <c r="K26" s="35">
        <f t="shared" si="2"/>
        <v>1933699675</v>
      </c>
      <c r="L26" s="36">
        <f t="shared" si="2"/>
        <v>1902947987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975128405</v>
      </c>
      <c r="D45" s="49">
        <f t="shared" ref="D45:L45" si="6">+D26-D44</f>
        <v>1125801083</v>
      </c>
      <c r="E45" s="50">
        <f t="shared" si="6"/>
        <v>1195600127</v>
      </c>
      <c r="F45" s="51">
        <f t="shared" si="6"/>
        <v>1777475002</v>
      </c>
      <c r="G45" s="49">
        <f t="shared" si="6"/>
        <v>1745384735</v>
      </c>
      <c r="H45" s="50">
        <f t="shared" si="6"/>
        <v>1745384735</v>
      </c>
      <c r="I45" s="52">
        <f t="shared" si="6"/>
        <v>1866085817</v>
      </c>
      <c r="J45" s="53">
        <f t="shared" si="6"/>
        <v>1885411739</v>
      </c>
      <c r="K45" s="49">
        <f t="shared" si="6"/>
        <v>1933699675</v>
      </c>
      <c r="L45" s="50">
        <f t="shared" si="6"/>
        <v>1902947987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62172245</v>
      </c>
      <c r="D47" s="23">
        <v>40560026</v>
      </c>
      <c r="E47" s="24">
        <v>29243924</v>
      </c>
      <c r="F47" s="25">
        <v>43263740</v>
      </c>
      <c r="G47" s="23">
        <v>3963740</v>
      </c>
      <c r="H47" s="24">
        <v>3963740</v>
      </c>
      <c r="I47" s="26">
        <v>-60611586</v>
      </c>
      <c r="J47" s="27">
        <v>32293957</v>
      </c>
      <c r="K47" s="23">
        <v>33685906</v>
      </c>
      <c r="L47" s="24">
        <v>34628225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62172245</v>
      </c>
      <c r="D50" s="56">
        <f t="shared" ref="D50:L50" si="7">SUM(D47:D49)</f>
        <v>40560026</v>
      </c>
      <c r="E50" s="57">
        <f t="shared" si="7"/>
        <v>29243924</v>
      </c>
      <c r="F50" s="58">
        <f t="shared" si="7"/>
        <v>43263740</v>
      </c>
      <c r="G50" s="56">
        <f t="shared" si="7"/>
        <v>3963740</v>
      </c>
      <c r="H50" s="57">
        <f t="shared" si="7"/>
        <v>3963740</v>
      </c>
      <c r="I50" s="59">
        <f t="shared" si="7"/>
        <v>-60611586</v>
      </c>
      <c r="J50" s="60">
        <f t="shared" si="7"/>
        <v>32293957</v>
      </c>
      <c r="K50" s="56">
        <f t="shared" si="7"/>
        <v>33685906</v>
      </c>
      <c r="L50" s="57">
        <f t="shared" si="7"/>
        <v>34628225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281843482</v>
      </c>
      <c r="D7" s="23">
        <v>358971311</v>
      </c>
      <c r="E7" s="24">
        <v>147867825</v>
      </c>
      <c r="F7" s="25">
        <v>294376666</v>
      </c>
      <c r="G7" s="23">
        <v>314793576</v>
      </c>
      <c r="H7" s="24">
        <v>314793576</v>
      </c>
      <c r="I7" s="26">
        <v>232458249</v>
      </c>
      <c r="J7" s="27">
        <v>149519760</v>
      </c>
      <c r="K7" s="23">
        <v>155293622</v>
      </c>
      <c r="L7" s="24">
        <v>212972143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605929</v>
      </c>
      <c r="D10" s="23">
        <v>643935</v>
      </c>
      <c r="E10" s="24">
        <v>763358</v>
      </c>
      <c r="F10" s="25">
        <v>4941809</v>
      </c>
      <c r="G10" s="23">
        <v>4941809</v>
      </c>
      <c r="H10" s="24">
        <v>4941809</v>
      </c>
      <c r="I10" s="26">
        <v>1712827</v>
      </c>
      <c r="J10" s="27">
        <v>4941809</v>
      </c>
      <c r="K10" s="23">
        <v>4941809</v>
      </c>
      <c r="L10" s="24">
        <v>5065354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282449411</v>
      </c>
      <c r="D13" s="35">
        <f t="shared" ref="D13:L13" si="0">SUM(D6:D12)</f>
        <v>359615246</v>
      </c>
      <c r="E13" s="36">
        <f t="shared" si="0"/>
        <v>148631183</v>
      </c>
      <c r="F13" s="37">
        <f t="shared" si="0"/>
        <v>299318475</v>
      </c>
      <c r="G13" s="35">
        <f t="shared" si="0"/>
        <v>319735385</v>
      </c>
      <c r="H13" s="36">
        <f t="shared" si="0"/>
        <v>319735385</v>
      </c>
      <c r="I13" s="38">
        <f t="shared" si="0"/>
        <v>234171076</v>
      </c>
      <c r="J13" s="39">
        <f t="shared" si="0"/>
        <v>154461569</v>
      </c>
      <c r="K13" s="35">
        <f t="shared" si="0"/>
        <v>160235431</v>
      </c>
      <c r="L13" s="36">
        <f t="shared" si="0"/>
        <v>218037497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1280582036</v>
      </c>
      <c r="D17" s="23">
        <v>1436791700</v>
      </c>
      <c r="E17" s="24">
        <v>1765551480</v>
      </c>
      <c r="F17" s="29">
        <v>104000000</v>
      </c>
      <c r="G17" s="30">
        <v>68000000</v>
      </c>
      <c r="H17" s="31">
        <v>68000000</v>
      </c>
      <c r="I17" s="26">
        <v>2051433968</v>
      </c>
      <c r="J17" s="32">
        <v>72000000</v>
      </c>
      <c r="K17" s="30">
        <v>135000000</v>
      </c>
      <c r="L17" s="31">
        <v>138375000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1280582036</v>
      </c>
      <c r="D25" s="41">
        <f t="shared" ref="D25:L25" si="1">SUM(D15:D24)</f>
        <v>1436791700</v>
      </c>
      <c r="E25" s="42">
        <f t="shared" si="1"/>
        <v>1765551480</v>
      </c>
      <c r="F25" s="43">
        <f t="shared" si="1"/>
        <v>104000000</v>
      </c>
      <c r="G25" s="41">
        <f t="shared" si="1"/>
        <v>68000000</v>
      </c>
      <c r="H25" s="42">
        <f t="shared" si="1"/>
        <v>68000000</v>
      </c>
      <c r="I25" s="44">
        <f t="shared" si="1"/>
        <v>2051433968</v>
      </c>
      <c r="J25" s="45">
        <f t="shared" si="1"/>
        <v>72000000</v>
      </c>
      <c r="K25" s="41">
        <f t="shared" si="1"/>
        <v>135000000</v>
      </c>
      <c r="L25" s="42">
        <f t="shared" si="1"/>
        <v>138375000</v>
      </c>
    </row>
    <row r="26" spans="1:12" x14ac:dyDescent="0.25">
      <c r="A26" s="33" t="s">
        <v>42</v>
      </c>
      <c r="B26" s="34" t="s">
        <v>19</v>
      </c>
      <c r="C26" s="35">
        <f>+C13+C25</f>
        <v>1563031447</v>
      </c>
      <c r="D26" s="35">
        <f t="shared" ref="D26:L26" si="2">+D13+D25</f>
        <v>1796406946</v>
      </c>
      <c r="E26" s="36">
        <f t="shared" si="2"/>
        <v>1914182663</v>
      </c>
      <c r="F26" s="37">
        <f t="shared" si="2"/>
        <v>403318475</v>
      </c>
      <c r="G26" s="35">
        <f t="shared" si="2"/>
        <v>387735385</v>
      </c>
      <c r="H26" s="36">
        <f t="shared" si="2"/>
        <v>387735385</v>
      </c>
      <c r="I26" s="38">
        <f t="shared" si="2"/>
        <v>2285605044</v>
      </c>
      <c r="J26" s="39">
        <f t="shared" si="2"/>
        <v>226461569</v>
      </c>
      <c r="K26" s="35">
        <f t="shared" si="2"/>
        <v>295235431</v>
      </c>
      <c r="L26" s="36">
        <f t="shared" si="2"/>
        <v>356412497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39648860</v>
      </c>
      <c r="D35" s="23">
        <v>41314702</v>
      </c>
      <c r="E35" s="24">
        <v>46859341</v>
      </c>
      <c r="F35" s="25">
        <v>0</v>
      </c>
      <c r="G35" s="23">
        <v>0</v>
      </c>
      <c r="H35" s="24">
        <v>0</v>
      </c>
      <c r="I35" s="26">
        <v>57603527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39648860</v>
      </c>
      <c r="D37" s="35">
        <f t="shared" ref="D37:L37" si="3">SUM(D29:D36)</f>
        <v>41314702</v>
      </c>
      <c r="E37" s="36">
        <f t="shared" si="3"/>
        <v>46859341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57603527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39648860</v>
      </c>
      <c r="D44" s="35">
        <f t="shared" ref="D44:L44" si="5">+D37+D43</f>
        <v>41314702</v>
      </c>
      <c r="E44" s="36">
        <f t="shared" si="5"/>
        <v>46859341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57603527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1523382587</v>
      </c>
      <c r="D45" s="49">
        <f t="shared" ref="D45:L45" si="6">+D26-D44</f>
        <v>1755092244</v>
      </c>
      <c r="E45" s="50">
        <f t="shared" si="6"/>
        <v>1867323322</v>
      </c>
      <c r="F45" s="51">
        <f t="shared" si="6"/>
        <v>403318475</v>
      </c>
      <c r="G45" s="49">
        <f t="shared" si="6"/>
        <v>387735385</v>
      </c>
      <c r="H45" s="50">
        <f t="shared" si="6"/>
        <v>387735385</v>
      </c>
      <c r="I45" s="52">
        <f t="shared" si="6"/>
        <v>2228001517</v>
      </c>
      <c r="J45" s="53">
        <f t="shared" si="6"/>
        <v>226461569</v>
      </c>
      <c r="K45" s="49">
        <f t="shared" si="6"/>
        <v>295235431</v>
      </c>
      <c r="L45" s="50">
        <f t="shared" si="6"/>
        <v>356412497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-607716489</v>
      </c>
      <c r="D47" s="23">
        <v>-689245129</v>
      </c>
      <c r="E47" s="24">
        <v>-932176705</v>
      </c>
      <c r="F47" s="25">
        <v>0</v>
      </c>
      <c r="G47" s="23">
        <v>0</v>
      </c>
      <c r="H47" s="24">
        <v>0</v>
      </c>
      <c r="I47" s="26">
        <v>-1116531581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-607716489</v>
      </c>
      <c r="D50" s="56">
        <f t="shared" ref="D50:L50" si="7">SUM(D47:D49)</f>
        <v>-689245129</v>
      </c>
      <c r="E50" s="57">
        <f t="shared" si="7"/>
        <v>-932176705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-1116531581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502703667</v>
      </c>
      <c r="D6" s="23">
        <v>511939978</v>
      </c>
      <c r="E6" s="24">
        <v>511939978</v>
      </c>
      <c r="F6" s="25">
        <v>827691127</v>
      </c>
      <c r="G6" s="23">
        <v>739776153</v>
      </c>
      <c r="H6" s="24">
        <v>739776153</v>
      </c>
      <c r="I6" s="26">
        <v>0</v>
      </c>
      <c r="J6" s="27">
        <v>865101076</v>
      </c>
      <c r="K6" s="23">
        <v>933506383</v>
      </c>
      <c r="L6" s="24">
        <v>953371920</v>
      </c>
    </row>
    <row r="7" spans="1:12" x14ac:dyDescent="0.25">
      <c r="A7" s="28" t="s">
        <v>22</v>
      </c>
      <c r="B7" s="22" t="s">
        <v>9</v>
      </c>
      <c r="C7" s="23">
        <v>-1804113267</v>
      </c>
      <c r="D7" s="23">
        <v>-1814040216</v>
      </c>
      <c r="E7" s="24">
        <v>-1550102014</v>
      </c>
      <c r="F7" s="25">
        <v>-69018393</v>
      </c>
      <c r="G7" s="23">
        <v>-37593705</v>
      </c>
      <c r="H7" s="24">
        <v>-37593705</v>
      </c>
      <c r="I7" s="26">
        <v>1711919297</v>
      </c>
      <c r="J7" s="27">
        <v>1604928066</v>
      </c>
      <c r="K7" s="23">
        <v>-113779791</v>
      </c>
      <c r="L7" s="24">
        <v>-115809158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150000000</v>
      </c>
      <c r="G8" s="23">
        <v>150000000</v>
      </c>
      <c r="H8" s="24">
        <v>150000000</v>
      </c>
      <c r="I8" s="26">
        <v>0</v>
      </c>
      <c r="J8" s="27">
        <v>176600000</v>
      </c>
      <c r="K8" s="23">
        <v>193647000</v>
      </c>
      <c r="L8" s="24">
        <v>193647000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2807059</v>
      </c>
      <c r="D10" s="23">
        <v>2136052</v>
      </c>
      <c r="E10" s="24">
        <v>231304</v>
      </c>
      <c r="F10" s="25">
        <v>-643812971</v>
      </c>
      <c r="G10" s="23">
        <v>-587700970</v>
      </c>
      <c r="H10" s="24">
        <v>-587700970</v>
      </c>
      <c r="I10" s="26">
        <v>-11935244</v>
      </c>
      <c r="J10" s="27">
        <v>-598584586</v>
      </c>
      <c r="K10" s="23">
        <v>-615157285</v>
      </c>
      <c r="L10" s="24">
        <v>-627739019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61769210</v>
      </c>
      <c r="G11" s="30">
        <v>36467289</v>
      </c>
      <c r="H11" s="31">
        <v>36467289</v>
      </c>
      <c r="I11" s="26">
        <v>23746331</v>
      </c>
      <c r="J11" s="32">
        <v>17806725</v>
      </c>
      <c r="K11" s="30">
        <v>16519333</v>
      </c>
      <c r="L11" s="31">
        <v>18186112</v>
      </c>
    </row>
    <row r="12" spans="1:12" x14ac:dyDescent="0.25">
      <c r="A12" s="28" t="s">
        <v>28</v>
      </c>
      <c r="B12" s="22" t="s">
        <v>19</v>
      </c>
      <c r="C12" s="23">
        <v>31346</v>
      </c>
      <c r="D12" s="23">
        <v>9466</v>
      </c>
      <c r="E12" s="24">
        <v>0</v>
      </c>
      <c r="F12" s="25">
        <v>0</v>
      </c>
      <c r="G12" s="23">
        <v>9466</v>
      </c>
      <c r="H12" s="24">
        <v>9466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-1298571195</v>
      </c>
      <c r="D13" s="35">
        <f t="shared" ref="D13:L13" si="0">SUM(D6:D12)</f>
        <v>-1299954720</v>
      </c>
      <c r="E13" s="36">
        <f t="shared" si="0"/>
        <v>-1037930732</v>
      </c>
      <c r="F13" s="37">
        <f t="shared" si="0"/>
        <v>326628973</v>
      </c>
      <c r="G13" s="35">
        <f t="shared" si="0"/>
        <v>300958233</v>
      </c>
      <c r="H13" s="36">
        <f t="shared" si="0"/>
        <v>300958233</v>
      </c>
      <c r="I13" s="38">
        <f t="shared" si="0"/>
        <v>1723730384</v>
      </c>
      <c r="J13" s="39">
        <f t="shared" si="0"/>
        <v>2065851281</v>
      </c>
      <c r="K13" s="35">
        <f t="shared" si="0"/>
        <v>414735640</v>
      </c>
      <c r="L13" s="36">
        <f t="shared" si="0"/>
        <v>421656855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602070254</v>
      </c>
      <c r="D17" s="23">
        <v>545770737</v>
      </c>
      <c r="E17" s="24">
        <v>573336927</v>
      </c>
      <c r="F17" s="29">
        <v>9269631</v>
      </c>
      <c r="G17" s="30">
        <v>463964532</v>
      </c>
      <c r="H17" s="31">
        <v>463964532</v>
      </c>
      <c r="I17" s="26">
        <v>587223244</v>
      </c>
      <c r="J17" s="32">
        <v>541872537</v>
      </c>
      <c r="K17" s="30">
        <v>-19237043</v>
      </c>
      <c r="L17" s="31">
        <v>-11314328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602070254</v>
      </c>
      <c r="D25" s="41">
        <f t="shared" ref="D25:L25" si="1">SUM(D15:D24)</f>
        <v>545770737</v>
      </c>
      <c r="E25" s="42">
        <f t="shared" si="1"/>
        <v>573336927</v>
      </c>
      <c r="F25" s="43">
        <f t="shared" si="1"/>
        <v>9269631</v>
      </c>
      <c r="G25" s="41">
        <f t="shared" si="1"/>
        <v>463964532</v>
      </c>
      <c r="H25" s="42">
        <f t="shared" si="1"/>
        <v>463964532</v>
      </c>
      <c r="I25" s="44">
        <f t="shared" si="1"/>
        <v>587223244</v>
      </c>
      <c r="J25" s="45">
        <f t="shared" si="1"/>
        <v>541872537</v>
      </c>
      <c r="K25" s="41">
        <f t="shared" si="1"/>
        <v>-19237043</v>
      </c>
      <c r="L25" s="42">
        <f t="shared" si="1"/>
        <v>-11314328</v>
      </c>
    </row>
    <row r="26" spans="1:12" x14ac:dyDescent="0.25">
      <c r="A26" s="33" t="s">
        <v>42</v>
      </c>
      <c r="B26" s="34" t="s">
        <v>19</v>
      </c>
      <c r="C26" s="35">
        <f>+C13+C25</f>
        <v>-696500941</v>
      </c>
      <c r="D26" s="35">
        <f t="shared" ref="D26:L26" si="2">+D13+D25</f>
        <v>-754183983</v>
      </c>
      <c r="E26" s="36">
        <f t="shared" si="2"/>
        <v>-464593805</v>
      </c>
      <c r="F26" s="37">
        <f t="shared" si="2"/>
        <v>335898604</v>
      </c>
      <c r="G26" s="35">
        <f t="shared" si="2"/>
        <v>764922765</v>
      </c>
      <c r="H26" s="36">
        <f t="shared" si="2"/>
        <v>764922765</v>
      </c>
      <c r="I26" s="38">
        <f t="shared" si="2"/>
        <v>2310953628</v>
      </c>
      <c r="J26" s="39">
        <f t="shared" si="2"/>
        <v>2607723818</v>
      </c>
      <c r="K26" s="35">
        <f t="shared" si="2"/>
        <v>395498597</v>
      </c>
      <c r="L26" s="36">
        <f t="shared" si="2"/>
        <v>410342527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12056565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20659530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75844430</v>
      </c>
      <c r="J31" s="27">
        <v>75844430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1187109064</v>
      </c>
      <c r="D32" s="23">
        <v>1061697663</v>
      </c>
      <c r="E32" s="24">
        <v>953992490</v>
      </c>
      <c r="F32" s="25">
        <v>0</v>
      </c>
      <c r="G32" s="23">
        <v>10000000</v>
      </c>
      <c r="H32" s="24">
        <v>10000000</v>
      </c>
      <c r="I32" s="26">
        <v>74929494</v>
      </c>
      <c r="J32" s="27">
        <v>11600000</v>
      </c>
      <c r="K32" s="23">
        <v>10121751</v>
      </c>
      <c r="L32" s="24">
        <v>9479794</v>
      </c>
    </row>
    <row r="33" spans="1:12" x14ac:dyDescent="0.25">
      <c r="A33" s="28" t="s">
        <v>50</v>
      </c>
      <c r="B33" s="22" t="s">
        <v>51</v>
      </c>
      <c r="C33" s="23">
        <v>-3425088</v>
      </c>
      <c r="D33" s="23">
        <v>-16098284</v>
      </c>
      <c r="E33" s="24">
        <v>-82111942</v>
      </c>
      <c r="F33" s="25">
        <v>0</v>
      </c>
      <c r="G33" s="23">
        <v>0</v>
      </c>
      <c r="H33" s="24">
        <v>0</v>
      </c>
      <c r="I33" s="26">
        <v>-70351312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-6097102</v>
      </c>
      <c r="H35" s="24">
        <v>-6097102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1195740541</v>
      </c>
      <c r="D37" s="35">
        <f t="shared" ref="D37:L37" si="3">SUM(D29:D36)</f>
        <v>1045599379</v>
      </c>
      <c r="E37" s="36">
        <f t="shared" si="3"/>
        <v>871880548</v>
      </c>
      <c r="F37" s="37">
        <f t="shared" si="3"/>
        <v>0</v>
      </c>
      <c r="G37" s="35">
        <f t="shared" si="3"/>
        <v>3902898</v>
      </c>
      <c r="H37" s="36">
        <f t="shared" si="3"/>
        <v>3902898</v>
      </c>
      <c r="I37" s="38">
        <f t="shared" si="3"/>
        <v>101082142</v>
      </c>
      <c r="J37" s="39">
        <f t="shared" si="3"/>
        <v>87444430</v>
      </c>
      <c r="K37" s="35">
        <f t="shared" si="3"/>
        <v>10121751</v>
      </c>
      <c r="L37" s="36">
        <f t="shared" si="3"/>
        <v>9479794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1195740541</v>
      </c>
      <c r="D44" s="35">
        <f t="shared" ref="D44:L44" si="5">+D37+D43</f>
        <v>1045599379</v>
      </c>
      <c r="E44" s="36">
        <f t="shared" si="5"/>
        <v>871880548</v>
      </c>
      <c r="F44" s="37">
        <f t="shared" si="5"/>
        <v>0</v>
      </c>
      <c r="G44" s="35">
        <f t="shared" si="5"/>
        <v>3902898</v>
      </c>
      <c r="H44" s="36">
        <f t="shared" si="5"/>
        <v>3902898</v>
      </c>
      <c r="I44" s="38">
        <f t="shared" si="5"/>
        <v>101082142</v>
      </c>
      <c r="J44" s="39">
        <f t="shared" si="5"/>
        <v>87444430</v>
      </c>
      <c r="K44" s="35">
        <f t="shared" si="5"/>
        <v>10121751</v>
      </c>
      <c r="L44" s="36">
        <f t="shared" si="5"/>
        <v>9479794</v>
      </c>
    </row>
    <row r="45" spans="1:12" x14ac:dyDescent="0.25">
      <c r="A45" s="47" t="s">
        <v>62</v>
      </c>
      <c r="B45" s="48" t="s">
        <v>63</v>
      </c>
      <c r="C45" s="49">
        <f>+C26-C44</f>
        <v>-1892241482</v>
      </c>
      <c r="D45" s="49">
        <f t="shared" ref="D45:L45" si="6">+D26-D44</f>
        <v>-1799783362</v>
      </c>
      <c r="E45" s="50">
        <f t="shared" si="6"/>
        <v>-1336474353</v>
      </c>
      <c r="F45" s="51">
        <f t="shared" si="6"/>
        <v>335898604</v>
      </c>
      <c r="G45" s="49">
        <f t="shared" si="6"/>
        <v>761019867</v>
      </c>
      <c r="H45" s="50">
        <f t="shared" si="6"/>
        <v>761019867</v>
      </c>
      <c r="I45" s="52">
        <f t="shared" si="6"/>
        <v>2209871486</v>
      </c>
      <c r="J45" s="53">
        <f t="shared" si="6"/>
        <v>2520279388</v>
      </c>
      <c r="K45" s="49">
        <f t="shared" si="6"/>
        <v>385376846</v>
      </c>
      <c r="L45" s="50">
        <f t="shared" si="6"/>
        <v>400862733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211473478</v>
      </c>
      <c r="D47" s="23">
        <v>72935908</v>
      </c>
      <c r="E47" s="24">
        <v>409986533</v>
      </c>
      <c r="F47" s="25">
        <v>946668050</v>
      </c>
      <c r="G47" s="23">
        <v>1178832257</v>
      </c>
      <c r="H47" s="24">
        <v>1178832257</v>
      </c>
      <c r="I47" s="26">
        <v>-82394399</v>
      </c>
      <c r="J47" s="27">
        <v>2799363870</v>
      </c>
      <c r="K47" s="23">
        <v>681451898</v>
      </c>
      <c r="L47" s="24">
        <v>750742834</v>
      </c>
    </row>
    <row r="48" spans="1:12" x14ac:dyDescent="0.25">
      <c r="A48" s="28" t="s">
        <v>67</v>
      </c>
      <c r="B48" s="22" t="s">
        <v>68</v>
      </c>
      <c r="C48" s="23">
        <v>-82501685</v>
      </c>
      <c r="D48" s="23">
        <v>-82501685</v>
      </c>
      <c r="E48" s="24">
        <v>-82501685</v>
      </c>
      <c r="F48" s="25">
        <v>0</v>
      </c>
      <c r="G48" s="23">
        <v>0</v>
      </c>
      <c r="H48" s="24">
        <v>0</v>
      </c>
      <c r="I48" s="26">
        <v>0</v>
      </c>
      <c r="J48" s="27">
        <v>-7336818635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128971793</v>
      </c>
      <c r="D50" s="56">
        <f t="shared" ref="D50:L50" si="7">SUM(D47:D49)</f>
        <v>-9565777</v>
      </c>
      <c r="E50" s="57">
        <f t="shared" si="7"/>
        <v>327484848</v>
      </c>
      <c r="F50" s="58">
        <f t="shared" si="7"/>
        <v>946668050</v>
      </c>
      <c r="G50" s="56">
        <f t="shared" si="7"/>
        <v>1178832257</v>
      </c>
      <c r="H50" s="57">
        <f t="shared" si="7"/>
        <v>1178832257</v>
      </c>
      <c r="I50" s="59">
        <f t="shared" si="7"/>
        <v>-82394399</v>
      </c>
      <c r="J50" s="60">
        <f t="shared" si="7"/>
        <v>-4537454765</v>
      </c>
      <c r="K50" s="56">
        <f t="shared" si="7"/>
        <v>681451898</v>
      </c>
      <c r="L50" s="57">
        <f t="shared" si="7"/>
        <v>750742834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736672695</v>
      </c>
      <c r="D7" s="23">
        <v>1063182932</v>
      </c>
      <c r="E7" s="24">
        <v>930793674</v>
      </c>
      <c r="F7" s="25">
        <v>250388068</v>
      </c>
      <c r="G7" s="23">
        <v>285521328</v>
      </c>
      <c r="H7" s="24">
        <v>285521328</v>
      </c>
      <c r="I7" s="26">
        <v>975512713</v>
      </c>
      <c r="J7" s="27">
        <v>202287299</v>
      </c>
      <c r="K7" s="23">
        <v>89338661</v>
      </c>
      <c r="L7" s="24">
        <v>-848810397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3087095</v>
      </c>
      <c r="D10" s="23">
        <v>3076767</v>
      </c>
      <c r="E10" s="24">
        <v>3076767</v>
      </c>
      <c r="F10" s="25">
        <v>2840982</v>
      </c>
      <c r="G10" s="23">
        <v>2840982</v>
      </c>
      <c r="H10" s="24">
        <v>2840982</v>
      </c>
      <c r="I10" s="26">
        <v>2566298</v>
      </c>
      <c r="J10" s="27">
        <v>-71655716</v>
      </c>
      <c r="K10" s="23">
        <v>-422755484</v>
      </c>
      <c r="L10" s="24">
        <v>-433324371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739759790</v>
      </c>
      <c r="D13" s="35">
        <f t="shared" ref="D13:L13" si="0">SUM(D6:D12)</f>
        <v>1066259699</v>
      </c>
      <c r="E13" s="36">
        <f t="shared" si="0"/>
        <v>933870441</v>
      </c>
      <c r="F13" s="37">
        <f t="shared" si="0"/>
        <v>253229050</v>
      </c>
      <c r="G13" s="35">
        <f t="shared" si="0"/>
        <v>288362310</v>
      </c>
      <c r="H13" s="36">
        <f t="shared" si="0"/>
        <v>288362310</v>
      </c>
      <c r="I13" s="38">
        <f t="shared" si="0"/>
        <v>978079011</v>
      </c>
      <c r="J13" s="39">
        <f t="shared" si="0"/>
        <v>130631583</v>
      </c>
      <c r="K13" s="35">
        <f t="shared" si="0"/>
        <v>-333416823</v>
      </c>
      <c r="L13" s="36">
        <f t="shared" si="0"/>
        <v>-1282134768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-353231736</v>
      </c>
      <c r="D17" s="23">
        <v>-400388789</v>
      </c>
      <c r="E17" s="24">
        <v>-392245793</v>
      </c>
      <c r="F17" s="29">
        <v>408693339</v>
      </c>
      <c r="G17" s="30">
        <v>415300556</v>
      </c>
      <c r="H17" s="31">
        <v>415300556</v>
      </c>
      <c r="I17" s="26">
        <v>-332154482</v>
      </c>
      <c r="J17" s="32">
        <v>429476324</v>
      </c>
      <c r="K17" s="30">
        <v>52400130</v>
      </c>
      <c r="L17" s="31">
        <v>66789000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-353231736</v>
      </c>
      <c r="D25" s="41">
        <f t="shared" ref="D25:L25" si="1">SUM(D15:D24)</f>
        <v>-400388789</v>
      </c>
      <c r="E25" s="42">
        <f t="shared" si="1"/>
        <v>-392245793</v>
      </c>
      <c r="F25" s="43">
        <f t="shared" si="1"/>
        <v>408693339</v>
      </c>
      <c r="G25" s="41">
        <f t="shared" si="1"/>
        <v>415300556</v>
      </c>
      <c r="H25" s="42">
        <f t="shared" si="1"/>
        <v>415300556</v>
      </c>
      <c r="I25" s="44">
        <f t="shared" si="1"/>
        <v>-332154482</v>
      </c>
      <c r="J25" s="45">
        <f t="shared" si="1"/>
        <v>429476324</v>
      </c>
      <c r="K25" s="41">
        <f t="shared" si="1"/>
        <v>52400130</v>
      </c>
      <c r="L25" s="42">
        <f t="shared" si="1"/>
        <v>66789000</v>
      </c>
    </row>
    <row r="26" spans="1:12" x14ac:dyDescent="0.25">
      <c r="A26" s="33" t="s">
        <v>42</v>
      </c>
      <c r="B26" s="34" t="s">
        <v>19</v>
      </c>
      <c r="C26" s="35">
        <f>+C13+C25</f>
        <v>386528054</v>
      </c>
      <c r="D26" s="35">
        <f t="shared" ref="D26:L26" si="2">+D13+D25</f>
        <v>665870910</v>
      </c>
      <c r="E26" s="36">
        <f t="shared" si="2"/>
        <v>541624648</v>
      </c>
      <c r="F26" s="37">
        <f t="shared" si="2"/>
        <v>661922389</v>
      </c>
      <c r="G26" s="35">
        <f t="shared" si="2"/>
        <v>703662866</v>
      </c>
      <c r="H26" s="36">
        <f t="shared" si="2"/>
        <v>703662866</v>
      </c>
      <c r="I26" s="38">
        <f t="shared" si="2"/>
        <v>645924529</v>
      </c>
      <c r="J26" s="39">
        <f t="shared" si="2"/>
        <v>560107907</v>
      </c>
      <c r="K26" s="35">
        <f t="shared" si="2"/>
        <v>-281016693</v>
      </c>
      <c r="L26" s="36">
        <f t="shared" si="2"/>
        <v>-1215345768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64140848</v>
      </c>
      <c r="D31" s="23">
        <v>67913278</v>
      </c>
      <c r="E31" s="24">
        <v>70572249</v>
      </c>
      <c r="F31" s="25">
        <v>65929637</v>
      </c>
      <c r="G31" s="23">
        <v>68454637</v>
      </c>
      <c r="H31" s="24">
        <v>68454637</v>
      </c>
      <c r="I31" s="26">
        <v>73792228</v>
      </c>
      <c r="J31" s="27">
        <v>68088933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49501439</v>
      </c>
      <c r="D33" s="23">
        <v>55664288</v>
      </c>
      <c r="E33" s="24">
        <v>54107956</v>
      </c>
      <c r="F33" s="25">
        <v>-229843055</v>
      </c>
      <c r="G33" s="23">
        <v>-229843055</v>
      </c>
      <c r="H33" s="24">
        <v>-229843055</v>
      </c>
      <c r="I33" s="26">
        <v>48741757</v>
      </c>
      <c r="J33" s="27">
        <v>-222318912</v>
      </c>
      <c r="K33" s="23">
        <v>36000000</v>
      </c>
      <c r="L33" s="24">
        <v>27000000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-9926000</v>
      </c>
      <c r="D35" s="23">
        <v>57483768</v>
      </c>
      <c r="E35" s="24">
        <v>120368148</v>
      </c>
      <c r="F35" s="25">
        <v>0</v>
      </c>
      <c r="G35" s="23">
        <v>0</v>
      </c>
      <c r="H35" s="24">
        <v>0</v>
      </c>
      <c r="I35" s="26">
        <v>77295149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103716287</v>
      </c>
      <c r="D37" s="35">
        <f t="shared" ref="D37:L37" si="3">SUM(D29:D36)</f>
        <v>181061334</v>
      </c>
      <c r="E37" s="36">
        <f t="shared" si="3"/>
        <v>245048353</v>
      </c>
      <c r="F37" s="37">
        <f t="shared" si="3"/>
        <v>-163913418</v>
      </c>
      <c r="G37" s="35">
        <f t="shared" si="3"/>
        <v>-161388418</v>
      </c>
      <c r="H37" s="36">
        <f t="shared" si="3"/>
        <v>-161388418</v>
      </c>
      <c r="I37" s="38">
        <f t="shared" si="3"/>
        <v>199829134</v>
      </c>
      <c r="J37" s="39">
        <f t="shared" si="3"/>
        <v>-154229979</v>
      </c>
      <c r="K37" s="35">
        <f t="shared" si="3"/>
        <v>36000000</v>
      </c>
      <c r="L37" s="36">
        <f t="shared" si="3"/>
        <v>27000000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103716287</v>
      </c>
      <c r="D44" s="35">
        <f t="shared" ref="D44:L44" si="5">+D37+D43</f>
        <v>181061334</v>
      </c>
      <c r="E44" s="36">
        <f t="shared" si="5"/>
        <v>245048353</v>
      </c>
      <c r="F44" s="37">
        <f t="shared" si="5"/>
        <v>-163913418</v>
      </c>
      <c r="G44" s="35">
        <f t="shared" si="5"/>
        <v>-161388418</v>
      </c>
      <c r="H44" s="36">
        <f t="shared" si="5"/>
        <v>-161388418</v>
      </c>
      <c r="I44" s="38">
        <f t="shared" si="5"/>
        <v>199829134</v>
      </c>
      <c r="J44" s="39">
        <f t="shared" si="5"/>
        <v>-154229979</v>
      </c>
      <c r="K44" s="35">
        <f t="shared" si="5"/>
        <v>36000000</v>
      </c>
      <c r="L44" s="36">
        <f t="shared" si="5"/>
        <v>27000000</v>
      </c>
    </row>
    <row r="45" spans="1:12" x14ac:dyDescent="0.25">
      <c r="A45" s="47" t="s">
        <v>62</v>
      </c>
      <c r="B45" s="48" t="s">
        <v>63</v>
      </c>
      <c r="C45" s="49">
        <f>+C26-C44</f>
        <v>282811767</v>
      </c>
      <c r="D45" s="49">
        <f t="shared" ref="D45:L45" si="6">+D26-D44</f>
        <v>484809576</v>
      </c>
      <c r="E45" s="50">
        <f t="shared" si="6"/>
        <v>296576295</v>
      </c>
      <c r="F45" s="51">
        <f t="shared" si="6"/>
        <v>825835807</v>
      </c>
      <c r="G45" s="49">
        <f t="shared" si="6"/>
        <v>865051284</v>
      </c>
      <c r="H45" s="50">
        <f t="shared" si="6"/>
        <v>865051284</v>
      </c>
      <c r="I45" s="52">
        <f t="shared" si="6"/>
        <v>446095395</v>
      </c>
      <c r="J45" s="53">
        <f t="shared" si="6"/>
        <v>714337886</v>
      </c>
      <c r="K45" s="49">
        <f t="shared" si="6"/>
        <v>-317016693</v>
      </c>
      <c r="L45" s="50">
        <f t="shared" si="6"/>
        <v>-1242345768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479326946</v>
      </c>
      <c r="D47" s="23">
        <v>-218264451</v>
      </c>
      <c r="E47" s="24">
        <v>31169863</v>
      </c>
      <c r="F47" s="25">
        <v>0</v>
      </c>
      <c r="G47" s="23">
        <v>0</v>
      </c>
      <c r="H47" s="24">
        <v>0</v>
      </c>
      <c r="I47" s="26">
        <v>-865486942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479326946</v>
      </c>
      <c r="D50" s="56">
        <f t="shared" ref="D50:L50" si="7">SUM(D47:D49)</f>
        <v>-218264451</v>
      </c>
      <c r="E50" s="57">
        <f t="shared" si="7"/>
        <v>31169863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-865486942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32638746</v>
      </c>
      <c r="D6" s="23">
        <v>29720095</v>
      </c>
      <c r="E6" s="24">
        <v>115228520</v>
      </c>
      <c r="F6" s="25">
        <v>47768285</v>
      </c>
      <c r="G6" s="23">
        <v>64926745</v>
      </c>
      <c r="H6" s="24">
        <v>64926745</v>
      </c>
      <c r="I6" s="26">
        <v>100173011</v>
      </c>
      <c r="J6" s="27">
        <v>108011953</v>
      </c>
      <c r="K6" s="23">
        <v>263927179</v>
      </c>
      <c r="L6" s="24">
        <v>406738053</v>
      </c>
    </row>
    <row r="7" spans="1:12" x14ac:dyDescent="0.25">
      <c r="A7" s="28" t="s">
        <v>22</v>
      </c>
      <c r="B7" s="22" t="s">
        <v>9</v>
      </c>
      <c r="C7" s="23">
        <v>-366309229</v>
      </c>
      <c r="D7" s="23">
        <v>-474765094</v>
      </c>
      <c r="E7" s="24">
        <v>-433159351</v>
      </c>
      <c r="F7" s="25">
        <v>-337484888</v>
      </c>
      <c r="G7" s="23">
        <v>-425059969</v>
      </c>
      <c r="H7" s="24">
        <v>-425059969</v>
      </c>
      <c r="I7" s="26">
        <v>-507409052</v>
      </c>
      <c r="J7" s="27">
        <v>-498178070</v>
      </c>
      <c r="K7" s="23">
        <v>-496036414</v>
      </c>
      <c r="L7" s="24">
        <v>-492865264</v>
      </c>
    </row>
    <row r="8" spans="1:12" x14ac:dyDescent="0.25">
      <c r="A8" s="28" t="s">
        <v>23</v>
      </c>
      <c r="B8" s="22" t="s">
        <v>9</v>
      </c>
      <c r="C8" s="23">
        <v>-1806332</v>
      </c>
      <c r="D8" s="23">
        <v>6827760</v>
      </c>
      <c r="E8" s="24">
        <v>4319125</v>
      </c>
      <c r="F8" s="25">
        <v>6827759</v>
      </c>
      <c r="G8" s="23">
        <v>919505</v>
      </c>
      <c r="H8" s="24">
        <v>919505</v>
      </c>
      <c r="I8" s="26">
        <v>4319125</v>
      </c>
      <c r="J8" s="27">
        <v>4319125</v>
      </c>
      <c r="K8" s="23">
        <v>4319125</v>
      </c>
      <c r="L8" s="24">
        <v>4319125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184218</v>
      </c>
      <c r="D10" s="23">
        <v>222340</v>
      </c>
      <c r="E10" s="24">
        <v>307239</v>
      </c>
      <c r="F10" s="25">
        <v>222339</v>
      </c>
      <c r="G10" s="23">
        <v>307238</v>
      </c>
      <c r="H10" s="24">
        <v>307238</v>
      </c>
      <c r="I10" s="26">
        <v>307239</v>
      </c>
      <c r="J10" s="27">
        <v>307238</v>
      </c>
      <c r="K10" s="23">
        <v>307238</v>
      </c>
      <c r="L10" s="24">
        <v>307238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-335292597</v>
      </c>
      <c r="D13" s="35">
        <f t="shared" ref="D13:L13" si="0">SUM(D6:D12)</f>
        <v>-437994899</v>
      </c>
      <c r="E13" s="36">
        <f t="shared" si="0"/>
        <v>-313304467</v>
      </c>
      <c r="F13" s="37">
        <f t="shared" si="0"/>
        <v>-282666505</v>
      </c>
      <c r="G13" s="35">
        <f t="shared" si="0"/>
        <v>-358906481</v>
      </c>
      <c r="H13" s="36">
        <f t="shared" si="0"/>
        <v>-358906481</v>
      </c>
      <c r="I13" s="38">
        <f t="shared" si="0"/>
        <v>-402609677</v>
      </c>
      <c r="J13" s="39">
        <f t="shared" si="0"/>
        <v>-385539754</v>
      </c>
      <c r="K13" s="35">
        <f t="shared" si="0"/>
        <v>-227482872</v>
      </c>
      <c r="L13" s="36">
        <f t="shared" si="0"/>
        <v>-81500848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77915890</v>
      </c>
      <c r="D17" s="23">
        <v>116749215</v>
      </c>
      <c r="E17" s="24">
        <v>123170396</v>
      </c>
      <c r="F17" s="29">
        <v>-16928292</v>
      </c>
      <c r="G17" s="30">
        <v>-11144569</v>
      </c>
      <c r="H17" s="31">
        <v>-11144569</v>
      </c>
      <c r="I17" s="26">
        <v>214117140</v>
      </c>
      <c r="J17" s="32">
        <v>-116579614</v>
      </c>
      <c r="K17" s="30">
        <v>-237223704</v>
      </c>
      <c r="L17" s="31">
        <v>-343418033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77915890</v>
      </c>
      <c r="D25" s="41">
        <f t="shared" ref="D25:L25" si="1">SUM(D15:D24)</f>
        <v>116749215</v>
      </c>
      <c r="E25" s="42">
        <f t="shared" si="1"/>
        <v>123170396</v>
      </c>
      <c r="F25" s="43">
        <f t="shared" si="1"/>
        <v>-16928292</v>
      </c>
      <c r="G25" s="41">
        <f t="shared" si="1"/>
        <v>-11144569</v>
      </c>
      <c r="H25" s="42">
        <f t="shared" si="1"/>
        <v>-11144569</v>
      </c>
      <c r="I25" s="44">
        <f t="shared" si="1"/>
        <v>214117140</v>
      </c>
      <c r="J25" s="45">
        <f t="shared" si="1"/>
        <v>-116579614</v>
      </c>
      <c r="K25" s="41">
        <f t="shared" si="1"/>
        <v>-237223704</v>
      </c>
      <c r="L25" s="42">
        <f t="shared" si="1"/>
        <v>-343418033</v>
      </c>
    </row>
    <row r="26" spans="1:12" x14ac:dyDescent="0.25">
      <c r="A26" s="33" t="s">
        <v>42</v>
      </c>
      <c r="B26" s="34" t="s">
        <v>19</v>
      </c>
      <c r="C26" s="35">
        <f>+C13+C25</f>
        <v>-257376707</v>
      </c>
      <c r="D26" s="35">
        <f t="shared" ref="D26:L26" si="2">+D13+D25</f>
        <v>-321245684</v>
      </c>
      <c r="E26" s="36">
        <f t="shared" si="2"/>
        <v>-190134071</v>
      </c>
      <c r="F26" s="37">
        <f t="shared" si="2"/>
        <v>-299594797</v>
      </c>
      <c r="G26" s="35">
        <f t="shared" si="2"/>
        <v>-370051050</v>
      </c>
      <c r="H26" s="36">
        <f t="shared" si="2"/>
        <v>-370051050</v>
      </c>
      <c r="I26" s="38">
        <f t="shared" si="2"/>
        <v>-188492537</v>
      </c>
      <c r="J26" s="39">
        <f t="shared" si="2"/>
        <v>-502119368</v>
      </c>
      <c r="K26" s="35">
        <f t="shared" si="2"/>
        <v>-464706576</v>
      </c>
      <c r="L26" s="36">
        <f t="shared" si="2"/>
        <v>-424918881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37454814</v>
      </c>
      <c r="D32" s="23">
        <v>0</v>
      </c>
      <c r="E32" s="24">
        <v>0</v>
      </c>
      <c r="F32" s="25">
        <v>23414355</v>
      </c>
      <c r="G32" s="23">
        <v>0</v>
      </c>
      <c r="H32" s="24">
        <v>0</v>
      </c>
      <c r="I32" s="26">
        <v>0</v>
      </c>
      <c r="J32" s="27">
        <v>22815040</v>
      </c>
      <c r="K32" s="23">
        <v>22815040</v>
      </c>
      <c r="L32" s="24">
        <v>22815040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2380670</v>
      </c>
      <c r="E33" s="24">
        <v>-1</v>
      </c>
      <c r="F33" s="25">
        <v>2380671</v>
      </c>
      <c r="G33" s="23">
        <v>-1</v>
      </c>
      <c r="H33" s="24">
        <v>-1</v>
      </c>
      <c r="I33" s="26">
        <v>46772000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37454814</v>
      </c>
      <c r="D37" s="35">
        <f t="shared" ref="D37:L37" si="3">SUM(D29:D36)</f>
        <v>2380670</v>
      </c>
      <c r="E37" s="36">
        <f t="shared" si="3"/>
        <v>-1</v>
      </c>
      <c r="F37" s="37">
        <f t="shared" si="3"/>
        <v>25795026</v>
      </c>
      <c r="G37" s="35">
        <f t="shared" si="3"/>
        <v>-1</v>
      </c>
      <c r="H37" s="36">
        <f t="shared" si="3"/>
        <v>-1</v>
      </c>
      <c r="I37" s="38">
        <f t="shared" si="3"/>
        <v>46772000</v>
      </c>
      <c r="J37" s="39">
        <f t="shared" si="3"/>
        <v>22815040</v>
      </c>
      <c r="K37" s="35">
        <f t="shared" si="3"/>
        <v>22815040</v>
      </c>
      <c r="L37" s="36">
        <f t="shared" si="3"/>
        <v>22815040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37454814</v>
      </c>
      <c r="D44" s="35">
        <f t="shared" ref="D44:L44" si="5">+D37+D43</f>
        <v>2380670</v>
      </c>
      <c r="E44" s="36">
        <f t="shared" si="5"/>
        <v>-1</v>
      </c>
      <c r="F44" s="37">
        <f t="shared" si="5"/>
        <v>25795026</v>
      </c>
      <c r="G44" s="35">
        <f t="shared" si="5"/>
        <v>-1</v>
      </c>
      <c r="H44" s="36">
        <f t="shared" si="5"/>
        <v>-1</v>
      </c>
      <c r="I44" s="38">
        <f t="shared" si="5"/>
        <v>46772000</v>
      </c>
      <c r="J44" s="39">
        <f t="shared" si="5"/>
        <v>22815040</v>
      </c>
      <c r="K44" s="35">
        <f t="shared" si="5"/>
        <v>22815040</v>
      </c>
      <c r="L44" s="36">
        <f t="shared" si="5"/>
        <v>22815040</v>
      </c>
    </row>
    <row r="45" spans="1:12" x14ac:dyDescent="0.25">
      <c r="A45" s="47" t="s">
        <v>62</v>
      </c>
      <c r="B45" s="48" t="s">
        <v>63</v>
      </c>
      <c r="C45" s="49">
        <f>+C26-C44</f>
        <v>-294831521</v>
      </c>
      <c r="D45" s="49">
        <f t="shared" ref="D45:L45" si="6">+D26-D44</f>
        <v>-323626354</v>
      </c>
      <c r="E45" s="50">
        <f t="shared" si="6"/>
        <v>-190134070</v>
      </c>
      <c r="F45" s="51">
        <f t="shared" si="6"/>
        <v>-325389823</v>
      </c>
      <c r="G45" s="49">
        <f t="shared" si="6"/>
        <v>-370051049</v>
      </c>
      <c r="H45" s="50">
        <f t="shared" si="6"/>
        <v>-370051049</v>
      </c>
      <c r="I45" s="52">
        <f t="shared" si="6"/>
        <v>-235264537</v>
      </c>
      <c r="J45" s="53">
        <f t="shared" si="6"/>
        <v>-524934408</v>
      </c>
      <c r="K45" s="49">
        <f t="shared" si="6"/>
        <v>-487521616</v>
      </c>
      <c r="L45" s="50">
        <f t="shared" si="6"/>
        <v>-447733921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25642149</v>
      </c>
      <c r="G47" s="23">
        <v>-17536382</v>
      </c>
      <c r="H47" s="24">
        <v>-17536382</v>
      </c>
      <c r="I47" s="26">
        <v>0</v>
      </c>
      <c r="J47" s="27">
        <v>-46451088</v>
      </c>
      <c r="K47" s="23">
        <v>-9038296</v>
      </c>
      <c r="L47" s="24">
        <v>30749399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25642149</v>
      </c>
      <c r="G50" s="56">
        <f t="shared" si="7"/>
        <v>-17536382</v>
      </c>
      <c r="H50" s="57">
        <f t="shared" si="7"/>
        <v>-17536382</v>
      </c>
      <c r="I50" s="59">
        <f t="shared" si="7"/>
        <v>0</v>
      </c>
      <c r="J50" s="60">
        <f t="shared" si="7"/>
        <v>-46451088</v>
      </c>
      <c r="K50" s="56">
        <f t="shared" si="7"/>
        <v>-9038296</v>
      </c>
      <c r="L50" s="57">
        <f t="shared" si="7"/>
        <v>30749399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535720</v>
      </c>
      <c r="D10" s="23">
        <v>558677</v>
      </c>
      <c r="E10" s="24">
        <v>706470</v>
      </c>
      <c r="F10" s="25">
        <v>26982229</v>
      </c>
      <c r="G10" s="23">
        <v>26982229</v>
      </c>
      <c r="H10" s="24">
        <v>26982229</v>
      </c>
      <c r="I10" s="26">
        <v>577787</v>
      </c>
      <c r="J10" s="27">
        <v>1669607</v>
      </c>
      <c r="K10" s="23">
        <v>2942193</v>
      </c>
      <c r="L10" s="24">
        <v>5162722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535720</v>
      </c>
      <c r="D13" s="35">
        <f t="shared" ref="D13:L13" si="0">SUM(D6:D12)</f>
        <v>558677</v>
      </c>
      <c r="E13" s="36">
        <f t="shared" si="0"/>
        <v>706470</v>
      </c>
      <c r="F13" s="37">
        <f t="shared" si="0"/>
        <v>26982229</v>
      </c>
      <c r="G13" s="35">
        <f t="shared" si="0"/>
        <v>26982229</v>
      </c>
      <c r="H13" s="36">
        <f t="shared" si="0"/>
        <v>26982229</v>
      </c>
      <c r="I13" s="38">
        <f t="shared" si="0"/>
        <v>577787</v>
      </c>
      <c r="J13" s="39">
        <f t="shared" si="0"/>
        <v>1669607</v>
      </c>
      <c r="K13" s="35">
        <f t="shared" si="0"/>
        <v>2942193</v>
      </c>
      <c r="L13" s="36">
        <f t="shared" si="0"/>
        <v>5162722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1013215612</v>
      </c>
      <c r="D17" s="23">
        <v>1009623884</v>
      </c>
      <c r="E17" s="24">
        <v>1003563169</v>
      </c>
      <c r="F17" s="29">
        <v>13787936</v>
      </c>
      <c r="G17" s="30">
        <v>990624751</v>
      </c>
      <c r="H17" s="31">
        <v>990624751</v>
      </c>
      <c r="I17" s="26">
        <v>1001178890</v>
      </c>
      <c r="J17" s="32">
        <v>985718764</v>
      </c>
      <c r="K17" s="30">
        <v>949073373</v>
      </c>
      <c r="L17" s="31">
        <v>908142223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1013215612</v>
      </c>
      <c r="D25" s="41">
        <f t="shared" ref="D25:L25" si="1">SUM(D15:D24)</f>
        <v>1009623884</v>
      </c>
      <c r="E25" s="42">
        <f t="shared" si="1"/>
        <v>1003563169</v>
      </c>
      <c r="F25" s="43">
        <f t="shared" si="1"/>
        <v>13787936</v>
      </c>
      <c r="G25" s="41">
        <f t="shared" si="1"/>
        <v>990624751</v>
      </c>
      <c r="H25" s="42">
        <f t="shared" si="1"/>
        <v>990624751</v>
      </c>
      <c r="I25" s="44">
        <f t="shared" si="1"/>
        <v>1001178890</v>
      </c>
      <c r="J25" s="45">
        <f t="shared" si="1"/>
        <v>985718764</v>
      </c>
      <c r="K25" s="41">
        <f t="shared" si="1"/>
        <v>949073373</v>
      </c>
      <c r="L25" s="42">
        <f t="shared" si="1"/>
        <v>908142223</v>
      </c>
    </row>
    <row r="26" spans="1:12" x14ac:dyDescent="0.25">
      <c r="A26" s="33" t="s">
        <v>42</v>
      </c>
      <c r="B26" s="34" t="s">
        <v>19</v>
      </c>
      <c r="C26" s="35">
        <f>+C13+C25</f>
        <v>1013751332</v>
      </c>
      <c r="D26" s="35">
        <f t="shared" ref="D26:L26" si="2">+D13+D25</f>
        <v>1010182561</v>
      </c>
      <c r="E26" s="36">
        <f t="shared" si="2"/>
        <v>1004269639</v>
      </c>
      <c r="F26" s="37">
        <f t="shared" si="2"/>
        <v>40770165</v>
      </c>
      <c r="G26" s="35">
        <f t="shared" si="2"/>
        <v>1017606980</v>
      </c>
      <c r="H26" s="36">
        <f t="shared" si="2"/>
        <v>1017606980</v>
      </c>
      <c r="I26" s="38">
        <f t="shared" si="2"/>
        <v>1001756677</v>
      </c>
      <c r="J26" s="39">
        <f t="shared" si="2"/>
        <v>987388371</v>
      </c>
      <c r="K26" s="35">
        <f t="shared" si="2"/>
        <v>952015566</v>
      </c>
      <c r="L26" s="36">
        <f t="shared" si="2"/>
        <v>913304945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2411517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330411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2411517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330411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2411517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330411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1011339815</v>
      </c>
      <c r="D45" s="49">
        <f t="shared" ref="D45:L45" si="6">+D26-D44</f>
        <v>1010182561</v>
      </c>
      <c r="E45" s="50">
        <f t="shared" si="6"/>
        <v>1004269639</v>
      </c>
      <c r="F45" s="51">
        <f t="shared" si="6"/>
        <v>40770165</v>
      </c>
      <c r="G45" s="49">
        <f t="shared" si="6"/>
        <v>1017606980</v>
      </c>
      <c r="H45" s="50">
        <f t="shared" si="6"/>
        <v>1017606980</v>
      </c>
      <c r="I45" s="52">
        <f t="shared" si="6"/>
        <v>1001426266</v>
      </c>
      <c r="J45" s="53">
        <f t="shared" si="6"/>
        <v>987388371</v>
      </c>
      <c r="K45" s="49">
        <f t="shared" si="6"/>
        <v>952015566</v>
      </c>
      <c r="L45" s="50">
        <f t="shared" si="6"/>
        <v>913304945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282545015</v>
      </c>
      <c r="D47" s="23">
        <v>322813765</v>
      </c>
      <c r="E47" s="24">
        <v>421973396</v>
      </c>
      <c r="F47" s="25">
        <v>91592433</v>
      </c>
      <c r="G47" s="23">
        <v>490741154</v>
      </c>
      <c r="H47" s="24">
        <v>490741154</v>
      </c>
      <c r="I47" s="26">
        <v>532810897</v>
      </c>
      <c r="J47" s="27">
        <v>117409461</v>
      </c>
      <c r="K47" s="23">
        <v>123881022</v>
      </c>
      <c r="L47" s="24">
        <v>131721988</v>
      </c>
    </row>
    <row r="48" spans="1:12" x14ac:dyDescent="0.25">
      <c r="A48" s="28" t="s">
        <v>67</v>
      </c>
      <c r="B48" s="22" t="s">
        <v>68</v>
      </c>
      <c r="C48" s="23">
        <v>-999517</v>
      </c>
      <c r="D48" s="23">
        <v>-999517</v>
      </c>
      <c r="E48" s="24">
        <v>-999517</v>
      </c>
      <c r="F48" s="25">
        <v>0</v>
      </c>
      <c r="G48" s="23">
        <v>-999517</v>
      </c>
      <c r="H48" s="24">
        <v>-999517</v>
      </c>
      <c r="I48" s="26">
        <v>-999517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281545498</v>
      </c>
      <c r="D50" s="56">
        <f t="shared" ref="D50:L50" si="7">SUM(D47:D49)</f>
        <v>321814248</v>
      </c>
      <c r="E50" s="57">
        <f t="shared" si="7"/>
        <v>420973879</v>
      </c>
      <c r="F50" s="58">
        <f t="shared" si="7"/>
        <v>91592433</v>
      </c>
      <c r="G50" s="56">
        <f t="shared" si="7"/>
        <v>489741637</v>
      </c>
      <c r="H50" s="57">
        <f t="shared" si="7"/>
        <v>489741637</v>
      </c>
      <c r="I50" s="59">
        <f t="shared" si="7"/>
        <v>531811380</v>
      </c>
      <c r="J50" s="60">
        <f t="shared" si="7"/>
        <v>117409461</v>
      </c>
      <c r="K50" s="56">
        <f t="shared" si="7"/>
        <v>123881022</v>
      </c>
      <c r="L50" s="57">
        <f t="shared" si="7"/>
        <v>131721988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-52984470</v>
      </c>
      <c r="D6" s="23">
        <v>-168934345</v>
      </c>
      <c r="E6" s="24">
        <v>-291621282</v>
      </c>
      <c r="F6" s="25">
        <v>170774890</v>
      </c>
      <c r="G6" s="23">
        <v>167920091</v>
      </c>
      <c r="H6" s="24">
        <v>167920091</v>
      </c>
      <c r="I6" s="26">
        <v>-426358157</v>
      </c>
      <c r="J6" s="27">
        <v>17774544</v>
      </c>
      <c r="K6" s="23">
        <v>61185361</v>
      </c>
      <c r="L6" s="24">
        <v>142271681</v>
      </c>
    </row>
    <row r="7" spans="1:12" x14ac:dyDescent="0.25">
      <c r="A7" s="28" t="s">
        <v>22</v>
      </c>
      <c r="B7" s="22" t="s">
        <v>9</v>
      </c>
      <c r="C7" s="23">
        <v>-20038265</v>
      </c>
      <c r="D7" s="23">
        <v>18870538</v>
      </c>
      <c r="E7" s="24">
        <v>346301648</v>
      </c>
      <c r="F7" s="25">
        <v>-4030535</v>
      </c>
      <c r="G7" s="23">
        <v>-4030535</v>
      </c>
      <c r="H7" s="24">
        <v>-4030535</v>
      </c>
      <c r="I7" s="26">
        <v>711682631</v>
      </c>
      <c r="J7" s="27">
        <v>-3199131</v>
      </c>
      <c r="K7" s="23">
        <v>-3168111</v>
      </c>
      <c r="L7" s="24">
        <v>-2814527</v>
      </c>
    </row>
    <row r="8" spans="1:12" x14ac:dyDescent="0.25">
      <c r="A8" s="28" t="s">
        <v>23</v>
      </c>
      <c r="B8" s="22" t="s">
        <v>9</v>
      </c>
      <c r="C8" s="23">
        <v>2848499</v>
      </c>
      <c r="D8" s="23">
        <v>3025093</v>
      </c>
      <c r="E8" s="24">
        <v>4300962</v>
      </c>
      <c r="F8" s="25">
        <v>0</v>
      </c>
      <c r="G8" s="23">
        <v>0</v>
      </c>
      <c r="H8" s="24">
        <v>0</v>
      </c>
      <c r="I8" s="26">
        <v>5900881</v>
      </c>
      <c r="J8" s="27">
        <v>20438</v>
      </c>
      <c r="K8" s="23">
        <v>21664</v>
      </c>
      <c r="L8" s="24">
        <v>22964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-457159</v>
      </c>
      <c r="D10" s="23">
        <v>-3980916</v>
      </c>
      <c r="E10" s="24">
        <v>-6627425</v>
      </c>
      <c r="F10" s="25">
        <v>-7617025</v>
      </c>
      <c r="G10" s="23">
        <v>-7407025</v>
      </c>
      <c r="H10" s="24">
        <v>-7407025</v>
      </c>
      <c r="I10" s="26">
        <v>-11057983</v>
      </c>
      <c r="J10" s="27">
        <v>-8566959</v>
      </c>
      <c r="K10" s="23">
        <v>-8490677</v>
      </c>
      <c r="L10" s="24">
        <v>-9033778</v>
      </c>
    </row>
    <row r="11" spans="1:12" x14ac:dyDescent="0.25">
      <c r="A11" s="28" t="s">
        <v>27</v>
      </c>
      <c r="B11" s="22" t="s">
        <v>19</v>
      </c>
      <c r="C11" s="23">
        <v>612019045</v>
      </c>
      <c r="D11" s="23">
        <v>627497003</v>
      </c>
      <c r="E11" s="24">
        <v>646312149</v>
      </c>
      <c r="F11" s="29">
        <v>50923071</v>
      </c>
      <c r="G11" s="30">
        <v>53993497</v>
      </c>
      <c r="H11" s="31">
        <v>53993497</v>
      </c>
      <c r="I11" s="26">
        <v>664220027</v>
      </c>
      <c r="J11" s="32">
        <v>77096021</v>
      </c>
      <c r="K11" s="30">
        <v>81721690</v>
      </c>
      <c r="L11" s="31">
        <v>72154782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541387650</v>
      </c>
      <c r="D13" s="35">
        <f t="shared" ref="D13:L13" si="0">SUM(D6:D12)</f>
        <v>476477373</v>
      </c>
      <c r="E13" s="36">
        <f t="shared" si="0"/>
        <v>698666052</v>
      </c>
      <c r="F13" s="37">
        <f t="shared" si="0"/>
        <v>210050401</v>
      </c>
      <c r="G13" s="35">
        <f t="shared" si="0"/>
        <v>210476028</v>
      </c>
      <c r="H13" s="36">
        <f t="shared" si="0"/>
        <v>210476028</v>
      </c>
      <c r="I13" s="38">
        <f t="shared" si="0"/>
        <v>944387399</v>
      </c>
      <c r="J13" s="39">
        <f t="shared" si="0"/>
        <v>83124913</v>
      </c>
      <c r="K13" s="35">
        <f t="shared" si="0"/>
        <v>131269927</v>
      </c>
      <c r="L13" s="36">
        <f t="shared" si="0"/>
        <v>202601122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6574141</v>
      </c>
      <c r="D17" s="23">
        <v>47334230</v>
      </c>
      <c r="E17" s="24">
        <v>89836985</v>
      </c>
      <c r="F17" s="29">
        <v>119824127</v>
      </c>
      <c r="G17" s="30">
        <v>22674042</v>
      </c>
      <c r="H17" s="31">
        <v>22674042</v>
      </c>
      <c r="I17" s="26">
        <v>151041515</v>
      </c>
      <c r="J17" s="32">
        <v>115441331</v>
      </c>
      <c r="K17" s="30">
        <v>83268744</v>
      </c>
      <c r="L17" s="31">
        <v>23327332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-6760036</v>
      </c>
      <c r="D21" s="23">
        <v>0</v>
      </c>
      <c r="E21" s="24">
        <v>0</v>
      </c>
      <c r="F21" s="25">
        <v>-101327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-512923</v>
      </c>
      <c r="D22" s="23">
        <v>-1032000</v>
      </c>
      <c r="E22" s="24">
        <v>173055</v>
      </c>
      <c r="F22" s="25">
        <v>0</v>
      </c>
      <c r="G22" s="23">
        <v>0</v>
      </c>
      <c r="H22" s="24">
        <v>0</v>
      </c>
      <c r="I22" s="26">
        <v>1035465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-47431</v>
      </c>
      <c r="D23" s="23">
        <v>-101973</v>
      </c>
      <c r="E23" s="24">
        <v>-101973</v>
      </c>
      <c r="F23" s="25">
        <v>0</v>
      </c>
      <c r="G23" s="23">
        <v>0</v>
      </c>
      <c r="H23" s="24">
        <v>0</v>
      </c>
      <c r="I23" s="26">
        <v>-101973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-746249</v>
      </c>
      <c r="D25" s="41">
        <f t="shared" ref="D25:L25" si="1">SUM(D15:D24)</f>
        <v>46200257</v>
      </c>
      <c r="E25" s="42">
        <f t="shared" si="1"/>
        <v>89908067</v>
      </c>
      <c r="F25" s="43">
        <f t="shared" si="1"/>
        <v>119722800</v>
      </c>
      <c r="G25" s="41">
        <f t="shared" si="1"/>
        <v>22674042</v>
      </c>
      <c r="H25" s="42">
        <f t="shared" si="1"/>
        <v>22674042</v>
      </c>
      <c r="I25" s="44">
        <f t="shared" si="1"/>
        <v>151975007</v>
      </c>
      <c r="J25" s="45">
        <f t="shared" si="1"/>
        <v>115441331</v>
      </c>
      <c r="K25" s="41">
        <f t="shared" si="1"/>
        <v>83268744</v>
      </c>
      <c r="L25" s="42">
        <f t="shared" si="1"/>
        <v>23327332</v>
      </c>
    </row>
    <row r="26" spans="1:12" x14ac:dyDescent="0.25">
      <c r="A26" s="33" t="s">
        <v>42</v>
      </c>
      <c r="B26" s="34" t="s">
        <v>19</v>
      </c>
      <c r="C26" s="35">
        <f>+C13+C25</f>
        <v>540641401</v>
      </c>
      <c r="D26" s="35">
        <f t="shared" ref="D26:L26" si="2">+D13+D25</f>
        <v>522677630</v>
      </c>
      <c r="E26" s="36">
        <f t="shared" si="2"/>
        <v>788574119</v>
      </c>
      <c r="F26" s="37">
        <f t="shared" si="2"/>
        <v>329773201</v>
      </c>
      <c r="G26" s="35">
        <f t="shared" si="2"/>
        <v>233150070</v>
      </c>
      <c r="H26" s="36">
        <f t="shared" si="2"/>
        <v>233150070</v>
      </c>
      <c r="I26" s="38">
        <f t="shared" si="2"/>
        <v>1096362406</v>
      </c>
      <c r="J26" s="39">
        <f t="shared" si="2"/>
        <v>198566244</v>
      </c>
      <c r="K26" s="35">
        <f t="shared" si="2"/>
        <v>214538671</v>
      </c>
      <c r="L26" s="36">
        <f t="shared" si="2"/>
        <v>225928454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13399660</v>
      </c>
      <c r="D30" s="23">
        <v>13399660</v>
      </c>
      <c r="E30" s="24">
        <v>29613026</v>
      </c>
      <c r="F30" s="25">
        <v>0</v>
      </c>
      <c r="G30" s="23">
        <v>0</v>
      </c>
      <c r="H30" s="24">
        <v>0</v>
      </c>
      <c r="I30" s="26">
        <v>47409724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11347036</v>
      </c>
      <c r="D31" s="23">
        <v>11347036</v>
      </c>
      <c r="E31" s="24">
        <v>11347036</v>
      </c>
      <c r="F31" s="25">
        <v>0</v>
      </c>
      <c r="G31" s="23">
        <v>0</v>
      </c>
      <c r="H31" s="24">
        <v>0</v>
      </c>
      <c r="I31" s="26">
        <v>11347036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30190403</v>
      </c>
      <c r="D32" s="23">
        <v>47925533</v>
      </c>
      <c r="E32" s="24">
        <v>79305093</v>
      </c>
      <c r="F32" s="25">
        <v>259737763</v>
      </c>
      <c r="G32" s="23">
        <v>189727932</v>
      </c>
      <c r="H32" s="24">
        <v>189727932</v>
      </c>
      <c r="I32" s="26">
        <v>146654814</v>
      </c>
      <c r="J32" s="27">
        <v>111580930</v>
      </c>
      <c r="K32" s="23">
        <v>124707231</v>
      </c>
      <c r="L32" s="24">
        <v>128577518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-6000000</v>
      </c>
      <c r="H33" s="24">
        <v>-6000000</v>
      </c>
      <c r="I33" s="26">
        <v>-5781428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97488</v>
      </c>
      <c r="F34" s="25">
        <v>0</v>
      </c>
      <c r="G34" s="23">
        <v>0</v>
      </c>
      <c r="H34" s="24">
        <v>0</v>
      </c>
      <c r="I34" s="26">
        <v>400802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151506</v>
      </c>
      <c r="D35" s="23">
        <v>9190492</v>
      </c>
      <c r="E35" s="24">
        <v>18059400</v>
      </c>
      <c r="F35" s="25">
        <v>29779351</v>
      </c>
      <c r="G35" s="23">
        <v>29779351</v>
      </c>
      <c r="H35" s="24">
        <v>29779351</v>
      </c>
      <c r="I35" s="26">
        <v>-788874</v>
      </c>
      <c r="J35" s="27">
        <v>32781538</v>
      </c>
      <c r="K35" s="23">
        <v>34710830</v>
      </c>
      <c r="L35" s="24">
        <v>36701800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55088605</v>
      </c>
      <c r="D37" s="35">
        <f t="shared" ref="D37:L37" si="3">SUM(D29:D36)</f>
        <v>81862721</v>
      </c>
      <c r="E37" s="36">
        <f t="shared" si="3"/>
        <v>138422043</v>
      </c>
      <c r="F37" s="37">
        <f t="shared" si="3"/>
        <v>289517114</v>
      </c>
      <c r="G37" s="35">
        <f t="shared" si="3"/>
        <v>213507283</v>
      </c>
      <c r="H37" s="36">
        <f t="shared" si="3"/>
        <v>213507283</v>
      </c>
      <c r="I37" s="38">
        <f t="shared" si="3"/>
        <v>199242074</v>
      </c>
      <c r="J37" s="39">
        <f t="shared" si="3"/>
        <v>144362468</v>
      </c>
      <c r="K37" s="35">
        <f t="shared" si="3"/>
        <v>159418061</v>
      </c>
      <c r="L37" s="36">
        <f t="shared" si="3"/>
        <v>165279318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113406823</v>
      </c>
      <c r="D39" s="23">
        <v>113406823</v>
      </c>
      <c r="E39" s="24">
        <v>97193457</v>
      </c>
      <c r="F39" s="25">
        <v>0</v>
      </c>
      <c r="G39" s="23">
        <v>0</v>
      </c>
      <c r="H39" s="24">
        <v>0</v>
      </c>
      <c r="I39" s="26">
        <v>79396759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113406823</v>
      </c>
      <c r="D43" s="41">
        <f t="shared" ref="D43:L43" si="4">SUM(D39:D42)</f>
        <v>113406823</v>
      </c>
      <c r="E43" s="42">
        <f t="shared" si="4"/>
        <v>97193457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79396759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168495428</v>
      </c>
      <c r="D44" s="35">
        <f t="shared" ref="D44:L44" si="5">+D37+D43</f>
        <v>195269544</v>
      </c>
      <c r="E44" s="36">
        <f t="shared" si="5"/>
        <v>235615500</v>
      </c>
      <c r="F44" s="37">
        <f t="shared" si="5"/>
        <v>289517114</v>
      </c>
      <c r="G44" s="35">
        <f t="shared" si="5"/>
        <v>213507283</v>
      </c>
      <c r="H44" s="36">
        <f t="shared" si="5"/>
        <v>213507283</v>
      </c>
      <c r="I44" s="38">
        <f t="shared" si="5"/>
        <v>278638833</v>
      </c>
      <c r="J44" s="39">
        <f t="shared" si="5"/>
        <v>144362468</v>
      </c>
      <c r="K44" s="35">
        <f t="shared" si="5"/>
        <v>159418061</v>
      </c>
      <c r="L44" s="36">
        <f t="shared" si="5"/>
        <v>165279318</v>
      </c>
    </row>
    <row r="45" spans="1:12" x14ac:dyDescent="0.25">
      <c r="A45" s="47" t="s">
        <v>62</v>
      </c>
      <c r="B45" s="48" t="s">
        <v>63</v>
      </c>
      <c r="C45" s="49">
        <f>+C26-C44</f>
        <v>372145973</v>
      </c>
      <c r="D45" s="49">
        <f t="shared" ref="D45:L45" si="6">+D26-D44</f>
        <v>327408086</v>
      </c>
      <c r="E45" s="50">
        <f t="shared" si="6"/>
        <v>552958619</v>
      </c>
      <c r="F45" s="51">
        <f t="shared" si="6"/>
        <v>40256087</v>
      </c>
      <c r="G45" s="49">
        <f t="shared" si="6"/>
        <v>19642787</v>
      </c>
      <c r="H45" s="50">
        <f t="shared" si="6"/>
        <v>19642787</v>
      </c>
      <c r="I45" s="52">
        <f t="shared" si="6"/>
        <v>817723573</v>
      </c>
      <c r="J45" s="53">
        <f t="shared" si="6"/>
        <v>54203776</v>
      </c>
      <c r="K45" s="49">
        <f t="shared" si="6"/>
        <v>55120610</v>
      </c>
      <c r="L45" s="50">
        <f t="shared" si="6"/>
        <v>60649136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23416182</v>
      </c>
      <c r="D47" s="23">
        <v>56814938</v>
      </c>
      <c r="E47" s="24">
        <v>88503792</v>
      </c>
      <c r="F47" s="25">
        <v>0</v>
      </c>
      <c r="G47" s="23">
        <v>0</v>
      </c>
      <c r="H47" s="24">
        <v>0</v>
      </c>
      <c r="I47" s="26">
        <v>159668588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23416182</v>
      </c>
      <c r="D50" s="56">
        <f t="shared" ref="D50:L50" si="7">SUM(D47:D49)</f>
        <v>56814938</v>
      </c>
      <c r="E50" s="57">
        <f t="shared" si="7"/>
        <v>88503792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159668588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1262502</v>
      </c>
      <c r="D6" s="23">
        <v>-375903143</v>
      </c>
      <c r="E6" s="24">
        <v>-514746427</v>
      </c>
      <c r="F6" s="25">
        <v>346887626</v>
      </c>
      <c r="G6" s="23">
        <v>346887626</v>
      </c>
      <c r="H6" s="24">
        <v>346887626</v>
      </c>
      <c r="I6" s="26">
        <v>-1109740493</v>
      </c>
      <c r="J6" s="27">
        <v>265457550</v>
      </c>
      <c r="K6" s="23">
        <v>282444982</v>
      </c>
      <c r="L6" s="24">
        <v>296347125</v>
      </c>
    </row>
    <row r="7" spans="1:12" x14ac:dyDescent="0.25">
      <c r="A7" s="28" t="s">
        <v>22</v>
      </c>
      <c r="B7" s="22" t="s">
        <v>9</v>
      </c>
      <c r="C7" s="23">
        <v>-39498775</v>
      </c>
      <c r="D7" s="23">
        <v>-50729671</v>
      </c>
      <c r="E7" s="24">
        <v>131369421</v>
      </c>
      <c r="F7" s="25">
        <v>-531385</v>
      </c>
      <c r="G7" s="23">
        <v>-531385</v>
      </c>
      <c r="H7" s="24">
        <v>-531385</v>
      </c>
      <c r="I7" s="26">
        <v>284927406</v>
      </c>
      <c r="J7" s="27">
        <v>77960378</v>
      </c>
      <c r="K7" s="23">
        <v>81846866</v>
      </c>
      <c r="L7" s="24">
        <v>85944086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16149</v>
      </c>
      <c r="E8" s="24">
        <v>263605</v>
      </c>
      <c r="F8" s="25">
        <v>436460</v>
      </c>
      <c r="G8" s="23">
        <v>436460</v>
      </c>
      <c r="H8" s="24">
        <v>436460</v>
      </c>
      <c r="I8" s="26">
        <v>6041692</v>
      </c>
      <c r="J8" s="27">
        <v>217108</v>
      </c>
      <c r="K8" s="23">
        <v>353566</v>
      </c>
      <c r="L8" s="24">
        <v>375770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475154</v>
      </c>
      <c r="D10" s="23">
        <v>-7073270</v>
      </c>
      <c r="E10" s="24">
        <v>-826204</v>
      </c>
      <c r="F10" s="25">
        <v>-73307308</v>
      </c>
      <c r="G10" s="23">
        <v>-72573273</v>
      </c>
      <c r="H10" s="24">
        <v>-72573273</v>
      </c>
      <c r="I10" s="26">
        <v>-3311011</v>
      </c>
      <c r="J10" s="27">
        <v>-77287312</v>
      </c>
      <c r="K10" s="23">
        <v>-74601637</v>
      </c>
      <c r="L10" s="24">
        <v>-74518460</v>
      </c>
    </row>
    <row r="11" spans="1:12" x14ac:dyDescent="0.25">
      <c r="A11" s="28" t="s">
        <v>27</v>
      </c>
      <c r="B11" s="22" t="s">
        <v>19</v>
      </c>
      <c r="C11" s="23">
        <v>19594333</v>
      </c>
      <c r="D11" s="23">
        <v>70647532</v>
      </c>
      <c r="E11" s="24">
        <v>65969617</v>
      </c>
      <c r="F11" s="29">
        <v>0</v>
      </c>
      <c r="G11" s="30">
        <v>0</v>
      </c>
      <c r="H11" s="31">
        <v>0</v>
      </c>
      <c r="I11" s="26">
        <v>141699722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-18166786</v>
      </c>
      <c r="D13" s="35">
        <f t="shared" ref="D13:L13" si="0">SUM(D6:D12)</f>
        <v>-363042403</v>
      </c>
      <c r="E13" s="36">
        <f t="shared" si="0"/>
        <v>-317969988</v>
      </c>
      <c r="F13" s="37">
        <f t="shared" si="0"/>
        <v>273485393</v>
      </c>
      <c r="G13" s="35">
        <f t="shared" si="0"/>
        <v>274219428</v>
      </c>
      <c r="H13" s="36">
        <f t="shared" si="0"/>
        <v>274219428</v>
      </c>
      <c r="I13" s="38">
        <f t="shared" si="0"/>
        <v>-680382684</v>
      </c>
      <c r="J13" s="39">
        <f t="shared" si="0"/>
        <v>266347724</v>
      </c>
      <c r="K13" s="35">
        <f t="shared" si="0"/>
        <v>290043777</v>
      </c>
      <c r="L13" s="36">
        <f t="shared" si="0"/>
        <v>308148521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121842440</v>
      </c>
      <c r="D17" s="23">
        <v>130439435</v>
      </c>
      <c r="E17" s="24">
        <v>453121442</v>
      </c>
      <c r="F17" s="29">
        <v>252816399</v>
      </c>
      <c r="G17" s="30">
        <v>356093023</v>
      </c>
      <c r="H17" s="31">
        <v>356093023</v>
      </c>
      <c r="I17" s="26">
        <v>849662042</v>
      </c>
      <c r="J17" s="32">
        <v>303405323</v>
      </c>
      <c r="K17" s="30">
        <v>205972136</v>
      </c>
      <c r="L17" s="31">
        <v>203130610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-3403</v>
      </c>
      <c r="E22" s="24">
        <v>-158386</v>
      </c>
      <c r="F22" s="25">
        <v>0</v>
      </c>
      <c r="G22" s="23">
        <v>0</v>
      </c>
      <c r="H22" s="24">
        <v>0</v>
      </c>
      <c r="I22" s="26">
        <v>-138382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121842440</v>
      </c>
      <c r="D25" s="41">
        <f t="shared" ref="D25:L25" si="1">SUM(D15:D24)</f>
        <v>130436032</v>
      </c>
      <c r="E25" s="42">
        <f t="shared" si="1"/>
        <v>452963056</v>
      </c>
      <c r="F25" s="43">
        <f t="shared" si="1"/>
        <v>252816399</v>
      </c>
      <c r="G25" s="41">
        <f t="shared" si="1"/>
        <v>356093023</v>
      </c>
      <c r="H25" s="42">
        <f t="shared" si="1"/>
        <v>356093023</v>
      </c>
      <c r="I25" s="44">
        <f t="shared" si="1"/>
        <v>849523660</v>
      </c>
      <c r="J25" s="45">
        <f t="shared" si="1"/>
        <v>303405323</v>
      </c>
      <c r="K25" s="41">
        <f t="shared" si="1"/>
        <v>205972136</v>
      </c>
      <c r="L25" s="42">
        <f t="shared" si="1"/>
        <v>203130610</v>
      </c>
    </row>
    <row r="26" spans="1:12" x14ac:dyDescent="0.25">
      <c r="A26" s="33" t="s">
        <v>42</v>
      </c>
      <c r="B26" s="34" t="s">
        <v>19</v>
      </c>
      <c r="C26" s="35">
        <f>+C13+C25</f>
        <v>103675654</v>
      </c>
      <c r="D26" s="35">
        <f t="shared" ref="D26:L26" si="2">+D13+D25</f>
        <v>-232606371</v>
      </c>
      <c r="E26" s="36">
        <f t="shared" si="2"/>
        <v>134993068</v>
      </c>
      <c r="F26" s="37">
        <f t="shared" si="2"/>
        <v>526301792</v>
      </c>
      <c r="G26" s="35">
        <f t="shared" si="2"/>
        <v>630312451</v>
      </c>
      <c r="H26" s="36">
        <f t="shared" si="2"/>
        <v>630312451</v>
      </c>
      <c r="I26" s="38">
        <f t="shared" si="2"/>
        <v>169140976</v>
      </c>
      <c r="J26" s="39">
        <f t="shared" si="2"/>
        <v>569753047</v>
      </c>
      <c r="K26" s="35">
        <f t="shared" si="2"/>
        <v>496015913</v>
      </c>
      <c r="L26" s="36">
        <f t="shared" si="2"/>
        <v>511279131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165152075</v>
      </c>
      <c r="D32" s="23">
        <v>194187565</v>
      </c>
      <c r="E32" s="24">
        <v>13779110</v>
      </c>
      <c r="F32" s="25">
        <v>407759949</v>
      </c>
      <c r="G32" s="23">
        <v>511770608</v>
      </c>
      <c r="H32" s="24">
        <v>511770608</v>
      </c>
      <c r="I32" s="26">
        <v>29672984</v>
      </c>
      <c r="J32" s="27">
        <v>351182560</v>
      </c>
      <c r="K32" s="23">
        <v>261390033</v>
      </c>
      <c r="L32" s="24">
        <v>266769217</v>
      </c>
    </row>
    <row r="33" spans="1:12" x14ac:dyDescent="0.25">
      <c r="A33" s="28" t="s">
        <v>50</v>
      </c>
      <c r="B33" s="22" t="s">
        <v>51</v>
      </c>
      <c r="C33" s="23">
        <v>192433</v>
      </c>
      <c r="D33" s="23">
        <v>-30797601</v>
      </c>
      <c r="E33" s="24">
        <v>-554197993</v>
      </c>
      <c r="F33" s="25">
        <v>-238171516</v>
      </c>
      <c r="G33" s="23">
        <v>-349715750</v>
      </c>
      <c r="H33" s="24">
        <v>-349715750</v>
      </c>
      <c r="I33" s="26">
        <v>-987466017</v>
      </c>
      <c r="J33" s="27">
        <v>-443492181</v>
      </c>
      <c r="K33" s="23">
        <v>-560811325</v>
      </c>
      <c r="L33" s="24">
        <v>-663764735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297461</v>
      </c>
      <c r="K34" s="23">
        <v>315309</v>
      </c>
      <c r="L34" s="24">
        <v>334228</v>
      </c>
    </row>
    <row r="35" spans="1:12" x14ac:dyDescent="0.25">
      <c r="A35" s="28" t="s">
        <v>27</v>
      </c>
      <c r="B35" s="22" t="s">
        <v>19</v>
      </c>
      <c r="C35" s="23">
        <v>22842</v>
      </c>
      <c r="D35" s="23">
        <v>-7275797</v>
      </c>
      <c r="E35" s="24">
        <v>1594</v>
      </c>
      <c r="F35" s="25">
        <v>35254264</v>
      </c>
      <c r="G35" s="23">
        <v>35254264</v>
      </c>
      <c r="H35" s="24">
        <v>35254264</v>
      </c>
      <c r="I35" s="26">
        <v>0</v>
      </c>
      <c r="J35" s="27">
        <v>34770395</v>
      </c>
      <c r="K35" s="23">
        <v>36504618</v>
      </c>
      <c r="L35" s="24">
        <v>38331666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165367350</v>
      </c>
      <c r="D37" s="35">
        <f t="shared" ref="D37:L37" si="3">SUM(D29:D36)</f>
        <v>156114167</v>
      </c>
      <c r="E37" s="36">
        <f t="shared" si="3"/>
        <v>-540417289</v>
      </c>
      <c r="F37" s="37">
        <f t="shared" si="3"/>
        <v>204842697</v>
      </c>
      <c r="G37" s="35">
        <f t="shared" si="3"/>
        <v>197309122</v>
      </c>
      <c r="H37" s="36">
        <f t="shared" si="3"/>
        <v>197309122</v>
      </c>
      <c r="I37" s="38">
        <f t="shared" si="3"/>
        <v>-957793033</v>
      </c>
      <c r="J37" s="39">
        <f t="shared" si="3"/>
        <v>-57241765</v>
      </c>
      <c r="K37" s="35">
        <f t="shared" si="3"/>
        <v>-262601365</v>
      </c>
      <c r="L37" s="36">
        <f t="shared" si="3"/>
        <v>-358329624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165367350</v>
      </c>
      <c r="D44" s="35">
        <f t="shared" ref="D44:L44" si="5">+D37+D43</f>
        <v>156114167</v>
      </c>
      <c r="E44" s="36">
        <f t="shared" si="5"/>
        <v>-540417289</v>
      </c>
      <c r="F44" s="37">
        <f t="shared" si="5"/>
        <v>204842697</v>
      </c>
      <c r="G44" s="35">
        <f t="shared" si="5"/>
        <v>197309122</v>
      </c>
      <c r="H44" s="36">
        <f t="shared" si="5"/>
        <v>197309122</v>
      </c>
      <c r="I44" s="38">
        <f t="shared" si="5"/>
        <v>-957793033</v>
      </c>
      <c r="J44" s="39">
        <f t="shared" si="5"/>
        <v>-57241765</v>
      </c>
      <c r="K44" s="35">
        <f t="shared" si="5"/>
        <v>-262601365</v>
      </c>
      <c r="L44" s="36">
        <f t="shared" si="5"/>
        <v>-358329624</v>
      </c>
    </row>
    <row r="45" spans="1:12" x14ac:dyDescent="0.25">
      <c r="A45" s="47" t="s">
        <v>62</v>
      </c>
      <c r="B45" s="48" t="s">
        <v>63</v>
      </c>
      <c r="C45" s="49">
        <f>+C26-C44</f>
        <v>-61691696</v>
      </c>
      <c r="D45" s="49">
        <f t="shared" ref="D45:L45" si="6">+D26-D44</f>
        <v>-388720538</v>
      </c>
      <c r="E45" s="50">
        <f t="shared" si="6"/>
        <v>675410357</v>
      </c>
      <c r="F45" s="51">
        <f t="shared" si="6"/>
        <v>321459095</v>
      </c>
      <c r="G45" s="49">
        <f t="shared" si="6"/>
        <v>433003329</v>
      </c>
      <c r="H45" s="50">
        <f t="shared" si="6"/>
        <v>433003329</v>
      </c>
      <c r="I45" s="52">
        <f t="shared" si="6"/>
        <v>1126934009</v>
      </c>
      <c r="J45" s="53">
        <f t="shared" si="6"/>
        <v>626994812</v>
      </c>
      <c r="K45" s="49">
        <f t="shared" si="6"/>
        <v>758617278</v>
      </c>
      <c r="L45" s="50">
        <f t="shared" si="6"/>
        <v>869608755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62774320</v>
      </c>
      <c r="D47" s="23">
        <v>76701373</v>
      </c>
      <c r="E47" s="24">
        <v>378623966</v>
      </c>
      <c r="F47" s="25">
        <v>294266612</v>
      </c>
      <c r="G47" s="23">
        <v>405810846</v>
      </c>
      <c r="H47" s="24">
        <v>405810846</v>
      </c>
      <c r="I47" s="26">
        <v>1176581831</v>
      </c>
      <c r="J47" s="27">
        <v>47084777</v>
      </c>
      <c r="K47" s="23">
        <v>45572342</v>
      </c>
      <c r="L47" s="24">
        <v>51355962</v>
      </c>
    </row>
    <row r="48" spans="1:12" x14ac:dyDescent="0.25">
      <c r="A48" s="28" t="s">
        <v>67</v>
      </c>
      <c r="B48" s="22" t="s">
        <v>68</v>
      </c>
      <c r="C48" s="23">
        <v>-11521562</v>
      </c>
      <c r="D48" s="23">
        <v>-25448615</v>
      </c>
      <c r="E48" s="24">
        <v>21411524</v>
      </c>
      <c r="F48" s="25">
        <v>0</v>
      </c>
      <c r="G48" s="23">
        <v>0</v>
      </c>
      <c r="H48" s="24">
        <v>0</v>
      </c>
      <c r="I48" s="26">
        <v>-2650402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51252758</v>
      </c>
      <c r="D50" s="56">
        <f t="shared" ref="D50:L50" si="7">SUM(D47:D49)</f>
        <v>51252758</v>
      </c>
      <c r="E50" s="57">
        <f t="shared" si="7"/>
        <v>400035490</v>
      </c>
      <c r="F50" s="58">
        <f t="shared" si="7"/>
        <v>294266612</v>
      </c>
      <c r="G50" s="56">
        <f t="shared" si="7"/>
        <v>405810846</v>
      </c>
      <c r="H50" s="57">
        <f t="shared" si="7"/>
        <v>405810846</v>
      </c>
      <c r="I50" s="59">
        <f t="shared" si="7"/>
        <v>1173931429</v>
      </c>
      <c r="J50" s="60">
        <f t="shared" si="7"/>
        <v>47084777</v>
      </c>
      <c r="K50" s="56">
        <f t="shared" si="7"/>
        <v>45572342</v>
      </c>
      <c r="L50" s="57">
        <f t="shared" si="7"/>
        <v>51355962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-773040300</v>
      </c>
      <c r="D6" s="23">
        <v>-1573527522</v>
      </c>
      <c r="E6" s="24">
        <v>-2255621454</v>
      </c>
      <c r="F6" s="25">
        <v>774095692</v>
      </c>
      <c r="G6" s="23">
        <v>890567849</v>
      </c>
      <c r="H6" s="24">
        <v>890567849</v>
      </c>
      <c r="I6" s="26">
        <v>-4502995229</v>
      </c>
      <c r="J6" s="27">
        <v>901165965</v>
      </c>
      <c r="K6" s="23">
        <v>1788869632</v>
      </c>
      <c r="L6" s="24">
        <v>2839487419</v>
      </c>
    </row>
    <row r="7" spans="1:12" x14ac:dyDescent="0.25">
      <c r="A7" s="28" t="s">
        <v>22</v>
      </c>
      <c r="B7" s="22" t="s">
        <v>9</v>
      </c>
      <c r="C7" s="23">
        <v>442139912</v>
      </c>
      <c r="D7" s="23">
        <v>809375125</v>
      </c>
      <c r="E7" s="24">
        <v>1235661594</v>
      </c>
      <c r="F7" s="25">
        <v>7293423836</v>
      </c>
      <c r="G7" s="23">
        <v>7029734828</v>
      </c>
      <c r="H7" s="24">
        <v>7029734828</v>
      </c>
      <c r="I7" s="26">
        <v>5919528511</v>
      </c>
      <c r="J7" s="27">
        <v>3508704423</v>
      </c>
      <c r="K7" s="23">
        <v>7302454814</v>
      </c>
      <c r="L7" s="24">
        <v>6846555169</v>
      </c>
    </row>
    <row r="8" spans="1:12" x14ac:dyDescent="0.25">
      <c r="A8" s="28" t="s">
        <v>23</v>
      </c>
      <c r="B8" s="22" t="s">
        <v>9</v>
      </c>
      <c r="C8" s="23">
        <v>13792712</v>
      </c>
      <c r="D8" s="23">
        <v>22608009</v>
      </c>
      <c r="E8" s="24">
        <v>20660187</v>
      </c>
      <c r="F8" s="25">
        <v>-278766301</v>
      </c>
      <c r="G8" s="23">
        <v>-390857181</v>
      </c>
      <c r="H8" s="24">
        <v>-390857181</v>
      </c>
      <c r="I8" s="26">
        <v>30987158</v>
      </c>
      <c r="J8" s="27">
        <v>195765599</v>
      </c>
      <c r="K8" s="23">
        <v>204315174</v>
      </c>
      <c r="L8" s="24">
        <v>195205679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-49369397</v>
      </c>
      <c r="D10" s="23">
        <v>-85768116</v>
      </c>
      <c r="E10" s="24">
        <v>-73705487</v>
      </c>
      <c r="F10" s="25">
        <v>-992558922</v>
      </c>
      <c r="G10" s="23">
        <v>-1553086016</v>
      </c>
      <c r="H10" s="24">
        <v>-1553086016</v>
      </c>
      <c r="I10" s="26">
        <v>-172203299</v>
      </c>
      <c r="J10" s="27">
        <v>-237083624</v>
      </c>
      <c r="K10" s="23">
        <v>-396719675</v>
      </c>
      <c r="L10" s="24">
        <v>-189435362</v>
      </c>
    </row>
    <row r="11" spans="1:12" x14ac:dyDescent="0.25">
      <c r="A11" s="28" t="s">
        <v>27</v>
      </c>
      <c r="B11" s="22" t="s">
        <v>19</v>
      </c>
      <c r="C11" s="23">
        <v>898586900</v>
      </c>
      <c r="D11" s="23">
        <v>1058328605</v>
      </c>
      <c r="E11" s="24">
        <v>1219861415</v>
      </c>
      <c r="F11" s="29">
        <v>279001622</v>
      </c>
      <c r="G11" s="30">
        <v>293368880</v>
      </c>
      <c r="H11" s="31">
        <v>293368880</v>
      </c>
      <c r="I11" s="26">
        <v>1505162709</v>
      </c>
      <c r="J11" s="32">
        <v>296828340</v>
      </c>
      <c r="K11" s="30">
        <v>301171617</v>
      </c>
      <c r="L11" s="31">
        <v>294429860</v>
      </c>
    </row>
    <row r="12" spans="1:12" x14ac:dyDescent="0.25">
      <c r="A12" s="28" t="s">
        <v>28</v>
      </c>
      <c r="B12" s="22" t="s">
        <v>19</v>
      </c>
      <c r="C12" s="23">
        <v>-35441157</v>
      </c>
      <c r="D12" s="23">
        <v>-43893475</v>
      </c>
      <c r="E12" s="24">
        <v>-27891266</v>
      </c>
      <c r="F12" s="25">
        <v>-30695292</v>
      </c>
      <c r="G12" s="23">
        <v>-30685826</v>
      </c>
      <c r="H12" s="24">
        <v>-30685826</v>
      </c>
      <c r="I12" s="26">
        <v>-43902940</v>
      </c>
      <c r="J12" s="27">
        <v>-30695292</v>
      </c>
      <c r="K12" s="23">
        <v>-30695292</v>
      </c>
      <c r="L12" s="24">
        <v>-30695292</v>
      </c>
    </row>
    <row r="13" spans="1:12" x14ac:dyDescent="0.25">
      <c r="A13" s="33" t="s">
        <v>29</v>
      </c>
      <c r="B13" s="34" t="s">
        <v>19</v>
      </c>
      <c r="C13" s="35">
        <f>SUM(C6:C12)</f>
        <v>496668670</v>
      </c>
      <c r="D13" s="35">
        <f t="shared" ref="D13:L13" si="0">SUM(D6:D12)</f>
        <v>187122626</v>
      </c>
      <c r="E13" s="36">
        <f t="shared" si="0"/>
        <v>118964989</v>
      </c>
      <c r="F13" s="37">
        <f t="shared" si="0"/>
        <v>7044500635</v>
      </c>
      <c r="G13" s="35">
        <f t="shared" si="0"/>
        <v>6239042534</v>
      </c>
      <c r="H13" s="36">
        <f t="shared" si="0"/>
        <v>6239042534</v>
      </c>
      <c r="I13" s="38">
        <f t="shared" si="0"/>
        <v>2736576910</v>
      </c>
      <c r="J13" s="39">
        <f t="shared" si="0"/>
        <v>4634685411</v>
      </c>
      <c r="K13" s="35">
        <f t="shared" si="0"/>
        <v>9169396270</v>
      </c>
      <c r="L13" s="36">
        <f t="shared" si="0"/>
        <v>9955547473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737188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10635994365</v>
      </c>
      <c r="D17" s="23">
        <v>14720414104</v>
      </c>
      <c r="E17" s="24">
        <v>15677127792</v>
      </c>
      <c r="F17" s="29">
        <v>10273874123</v>
      </c>
      <c r="G17" s="30">
        <v>11881003053</v>
      </c>
      <c r="H17" s="31">
        <v>11881003053</v>
      </c>
      <c r="I17" s="26">
        <v>18562432100</v>
      </c>
      <c r="J17" s="32">
        <v>13499698927</v>
      </c>
      <c r="K17" s="30">
        <v>11042374436</v>
      </c>
      <c r="L17" s="31">
        <v>11465494816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-9291396</v>
      </c>
      <c r="D21" s="23">
        <v>-5098901</v>
      </c>
      <c r="E21" s="24">
        <v>1039169</v>
      </c>
      <c r="F21" s="25">
        <v>-221154</v>
      </c>
      <c r="G21" s="23">
        <v>1912064</v>
      </c>
      <c r="H21" s="24">
        <v>1912064</v>
      </c>
      <c r="I21" s="26">
        <v>924432</v>
      </c>
      <c r="J21" s="27">
        <v>38806</v>
      </c>
      <c r="K21" s="23">
        <v>-4689</v>
      </c>
      <c r="L21" s="24">
        <v>-91886</v>
      </c>
    </row>
    <row r="22" spans="1:12" x14ac:dyDescent="0.25">
      <c r="A22" s="28" t="s">
        <v>22</v>
      </c>
      <c r="B22" s="22" t="s">
        <v>19</v>
      </c>
      <c r="C22" s="23">
        <v>-512923</v>
      </c>
      <c r="D22" s="23">
        <v>-1035403</v>
      </c>
      <c r="E22" s="24">
        <v>14669</v>
      </c>
      <c r="F22" s="25">
        <v>0</v>
      </c>
      <c r="G22" s="23">
        <v>0</v>
      </c>
      <c r="H22" s="24">
        <v>0</v>
      </c>
      <c r="I22" s="26">
        <v>897083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-47431</v>
      </c>
      <c r="D23" s="23">
        <v>-101973</v>
      </c>
      <c r="E23" s="24">
        <v>-101973</v>
      </c>
      <c r="F23" s="25">
        <v>0</v>
      </c>
      <c r="G23" s="23">
        <v>0</v>
      </c>
      <c r="H23" s="24">
        <v>0</v>
      </c>
      <c r="I23" s="26">
        <v>-101973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10626142615</v>
      </c>
      <c r="D25" s="41">
        <f t="shared" ref="D25:L25" si="1">SUM(D15:D24)</f>
        <v>14714177827</v>
      </c>
      <c r="E25" s="42">
        <f t="shared" si="1"/>
        <v>15678079657</v>
      </c>
      <c r="F25" s="43">
        <f t="shared" si="1"/>
        <v>10273652969</v>
      </c>
      <c r="G25" s="41">
        <f t="shared" si="1"/>
        <v>11882915117</v>
      </c>
      <c r="H25" s="42">
        <f t="shared" si="1"/>
        <v>11882915117</v>
      </c>
      <c r="I25" s="44">
        <f t="shared" si="1"/>
        <v>18564888830</v>
      </c>
      <c r="J25" s="45">
        <f t="shared" si="1"/>
        <v>13499737733</v>
      </c>
      <c r="K25" s="41">
        <f t="shared" si="1"/>
        <v>11042369747</v>
      </c>
      <c r="L25" s="42">
        <f t="shared" si="1"/>
        <v>11465402930</v>
      </c>
    </row>
    <row r="26" spans="1:12" x14ac:dyDescent="0.25">
      <c r="A26" s="33" t="s">
        <v>42</v>
      </c>
      <c r="B26" s="34" t="s">
        <v>19</v>
      </c>
      <c r="C26" s="35">
        <f>+C13+C25</f>
        <v>11122811285</v>
      </c>
      <c r="D26" s="35">
        <f t="shared" ref="D26:L26" si="2">+D13+D25</f>
        <v>14901300453</v>
      </c>
      <c r="E26" s="36">
        <f t="shared" si="2"/>
        <v>15797044646</v>
      </c>
      <c r="F26" s="37">
        <f t="shared" si="2"/>
        <v>17318153604</v>
      </c>
      <c r="G26" s="35">
        <f t="shared" si="2"/>
        <v>18121957651</v>
      </c>
      <c r="H26" s="36">
        <f t="shared" si="2"/>
        <v>18121957651</v>
      </c>
      <c r="I26" s="38">
        <f t="shared" si="2"/>
        <v>21301465740</v>
      </c>
      <c r="J26" s="39">
        <f t="shared" si="2"/>
        <v>18134423144</v>
      </c>
      <c r="K26" s="35">
        <f t="shared" si="2"/>
        <v>20211766017</v>
      </c>
      <c r="L26" s="36">
        <f t="shared" si="2"/>
        <v>21420950403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25456225</v>
      </c>
      <c r="D30" s="23">
        <v>13399660</v>
      </c>
      <c r="E30" s="24">
        <v>29613026</v>
      </c>
      <c r="F30" s="25">
        <v>0</v>
      </c>
      <c r="G30" s="23">
        <v>0</v>
      </c>
      <c r="H30" s="24">
        <v>0</v>
      </c>
      <c r="I30" s="26">
        <v>68069254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126830575</v>
      </c>
      <c r="D31" s="23">
        <v>140677331</v>
      </c>
      <c r="E31" s="24">
        <v>148339504</v>
      </c>
      <c r="F31" s="25">
        <v>124464923</v>
      </c>
      <c r="G31" s="23">
        <v>126423419</v>
      </c>
      <c r="H31" s="24">
        <v>126423419</v>
      </c>
      <c r="I31" s="26">
        <v>269885857</v>
      </c>
      <c r="J31" s="27">
        <v>173435252</v>
      </c>
      <c r="K31" s="23">
        <v>29501889</v>
      </c>
      <c r="L31" s="24">
        <v>29501889</v>
      </c>
    </row>
    <row r="32" spans="1:12" x14ac:dyDescent="0.25">
      <c r="A32" s="28" t="s">
        <v>48</v>
      </c>
      <c r="B32" s="22" t="s">
        <v>49</v>
      </c>
      <c r="C32" s="23">
        <v>2128879029</v>
      </c>
      <c r="D32" s="23">
        <v>2790894527</v>
      </c>
      <c r="E32" s="24">
        <v>3571226418</v>
      </c>
      <c r="F32" s="25">
        <v>468324791</v>
      </c>
      <c r="G32" s="23">
        <v>2604927369</v>
      </c>
      <c r="H32" s="24">
        <v>2604927369</v>
      </c>
      <c r="I32" s="26">
        <v>3209428251</v>
      </c>
      <c r="J32" s="27">
        <v>7608002225</v>
      </c>
      <c r="K32" s="23">
        <v>7386271129</v>
      </c>
      <c r="L32" s="24">
        <v>7570029805</v>
      </c>
    </row>
    <row r="33" spans="1:12" x14ac:dyDescent="0.25">
      <c r="A33" s="28" t="s">
        <v>50</v>
      </c>
      <c r="B33" s="22" t="s">
        <v>51</v>
      </c>
      <c r="C33" s="23">
        <v>69169403</v>
      </c>
      <c r="D33" s="23">
        <v>16938949</v>
      </c>
      <c r="E33" s="24">
        <v>-583848042</v>
      </c>
      <c r="F33" s="25">
        <v>-451279501</v>
      </c>
      <c r="G33" s="23">
        <v>-552588883</v>
      </c>
      <c r="H33" s="24">
        <v>-552588883</v>
      </c>
      <c r="I33" s="26">
        <v>-1014757321</v>
      </c>
      <c r="J33" s="27">
        <v>-665811094</v>
      </c>
      <c r="K33" s="23">
        <v>-524811326</v>
      </c>
      <c r="L33" s="24">
        <v>-636764736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97488</v>
      </c>
      <c r="F34" s="25">
        <v>-390000</v>
      </c>
      <c r="G34" s="23">
        <v>-390202</v>
      </c>
      <c r="H34" s="24">
        <v>-390202</v>
      </c>
      <c r="I34" s="26">
        <v>400802</v>
      </c>
      <c r="J34" s="27">
        <v>-92739</v>
      </c>
      <c r="K34" s="23">
        <v>-74791</v>
      </c>
      <c r="L34" s="24">
        <v>-55672</v>
      </c>
    </row>
    <row r="35" spans="1:12" x14ac:dyDescent="0.25">
      <c r="A35" s="28" t="s">
        <v>27</v>
      </c>
      <c r="B35" s="22" t="s">
        <v>19</v>
      </c>
      <c r="C35" s="23">
        <v>271521472</v>
      </c>
      <c r="D35" s="23">
        <v>615391775</v>
      </c>
      <c r="E35" s="24">
        <v>908517208</v>
      </c>
      <c r="F35" s="25">
        <v>343984484</v>
      </c>
      <c r="G35" s="23">
        <v>375733197</v>
      </c>
      <c r="H35" s="24">
        <v>375733197</v>
      </c>
      <c r="I35" s="26">
        <v>1237487102</v>
      </c>
      <c r="J35" s="27">
        <v>580366307</v>
      </c>
      <c r="K35" s="23">
        <v>804137795</v>
      </c>
      <c r="L35" s="24">
        <v>1048587927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2621856704</v>
      </c>
      <c r="D37" s="35">
        <f t="shared" ref="D37:L37" si="3">SUM(D29:D36)</f>
        <v>3577302242</v>
      </c>
      <c r="E37" s="36">
        <f t="shared" si="3"/>
        <v>4073945602</v>
      </c>
      <c r="F37" s="37">
        <f t="shared" si="3"/>
        <v>485104697</v>
      </c>
      <c r="G37" s="35">
        <f t="shared" si="3"/>
        <v>2554104900</v>
      </c>
      <c r="H37" s="36">
        <f t="shared" si="3"/>
        <v>2554104900</v>
      </c>
      <c r="I37" s="38">
        <f t="shared" si="3"/>
        <v>3770513945</v>
      </c>
      <c r="J37" s="39">
        <f t="shared" si="3"/>
        <v>7695899951</v>
      </c>
      <c r="K37" s="35">
        <f t="shared" si="3"/>
        <v>7695024696</v>
      </c>
      <c r="L37" s="36">
        <f t="shared" si="3"/>
        <v>8011299213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113406823</v>
      </c>
      <c r="D39" s="23">
        <v>113406823</v>
      </c>
      <c r="E39" s="24">
        <v>97193457</v>
      </c>
      <c r="F39" s="25">
        <v>0</v>
      </c>
      <c r="G39" s="23">
        <v>0</v>
      </c>
      <c r="H39" s="24">
        <v>0</v>
      </c>
      <c r="I39" s="26">
        <v>79396759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325958468</v>
      </c>
      <c r="K40" s="23">
        <v>325958468</v>
      </c>
      <c r="L40" s="24">
        <v>325958468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550380455</v>
      </c>
      <c r="G41" s="23">
        <v>1041156059</v>
      </c>
      <c r="H41" s="24">
        <v>1041156059</v>
      </c>
      <c r="I41" s="26">
        <v>0</v>
      </c>
      <c r="J41" s="27">
        <v>851183124</v>
      </c>
      <c r="K41" s="23">
        <v>820183124</v>
      </c>
      <c r="L41" s="24">
        <v>782183124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-3401900</v>
      </c>
      <c r="G42" s="23">
        <v>-3402299</v>
      </c>
      <c r="H42" s="24">
        <v>-3402299</v>
      </c>
      <c r="I42" s="26">
        <v>0</v>
      </c>
      <c r="J42" s="27">
        <v>-3402800</v>
      </c>
      <c r="K42" s="23">
        <v>-3403400</v>
      </c>
      <c r="L42" s="24">
        <v>-3403900</v>
      </c>
    </row>
    <row r="43" spans="1:12" x14ac:dyDescent="0.25">
      <c r="A43" s="33" t="s">
        <v>60</v>
      </c>
      <c r="B43" s="40" t="s">
        <v>19</v>
      </c>
      <c r="C43" s="35">
        <f>SUM(C39:C42)</f>
        <v>113406823</v>
      </c>
      <c r="D43" s="41">
        <f t="shared" ref="D43:L43" si="4">SUM(D39:D42)</f>
        <v>113406823</v>
      </c>
      <c r="E43" s="42">
        <f t="shared" si="4"/>
        <v>97193457</v>
      </c>
      <c r="F43" s="43">
        <f t="shared" si="4"/>
        <v>546978555</v>
      </c>
      <c r="G43" s="41">
        <f t="shared" si="4"/>
        <v>1037753760</v>
      </c>
      <c r="H43" s="42">
        <f t="shared" si="4"/>
        <v>1037753760</v>
      </c>
      <c r="I43" s="43">
        <f t="shared" si="4"/>
        <v>79396759</v>
      </c>
      <c r="J43" s="45">
        <f t="shared" si="4"/>
        <v>1173738792</v>
      </c>
      <c r="K43" s="41">
        <f t="shared" si="4"/>
        <v>1142738192</v>
      </c>
      <c r="L43" s="42">
        <f t="shared" si="4"/>
        <v>1104737692</v>
      </c>
    </row>
    <row r="44" spans="1:12" x14ac:dyDescent="0.25">
      <c r="A44" s="33" t="s">
        <v>61</v>
      </c>
      <c r="B44" s="34" t="s">
        <v>19</v>
      </c>
      <c r="C44" s="35">
        <f>+C37+C43</f>
        <v>2735263527</v>
      </c>
      <c r="D44" s="35">
        <f t="shared" ref="D44:L44" si="5">+D37+D43</f>
        <v>3690709065</v>
      </c>
      <c r="E44" s="36">
        <f t="shared" si="5"/>
        <v>4171139059</v>
      </c>
      <c r="F44" s="37">
        <f t="shared" si="5"/>
        <v>1032083252</v>
      </c>
      <c r="G44" s="35">
        <f t="shared" si="5"/>
        <v>3591858660</v>
      </c>
      <c r="H44" s="36">
        <f t="shared" si="5"/>
        <v>3591858660</v>
      </c>
      <c r="I44" s="38">
        <f t="shared" si="5"/>
        <v>3849910704</v>
      </c>
      <c r="J44" s="39">
        <f t="shared" si="5"/>
        <v>8869638743</v>
      </c>
      <c r="K44" s="35">
        <f t="shared" si="5"/>
        <v>8837762888</v>
      </c>
      <c r="L44" s="36">
        <f t="shared" si="5"/>
        <v>9116036905</v>
      </c>
    </row>
    <row r="45" spans="1:12" x14ac:dyDescent="0.25">
      <c r="A45" s="47" t="s">
        <v>62</v>
      </c>
      <c r="B45" s="48" t="s">
        <v>63</v>
      </c>
      <c r="C45" s="49">
        <f>+C26-C44</f>
        <v>8387547758</v>
      </c>
      <c r="D45" s="49">
        <f t="shared" ref="D45:L45" si="6">+D26-D44</f>
        <v>11210591388</v>
      </c>
      <c r="E45" s="50">
        <f t="shared" si="6"/>
        <v>11625905587</v>
      </c>
      <c r="F45" s="51">
        <f t="shared" si="6"/>
        <v>16286070352</v>
      </c>
      <c r="G45" s="49">
        <f t="shared" si="6"/>
        <v>14530098991</v>
      </c>
      <c r="H45" s="50">
        <f t="shared" si="6"/>
        <v>14530098991</v>
      </c>
      <c r="I45" s="52">
        <f t="shared" si="6"/>
        <v>17451555036</v>
      </c>
      <c r="J45" s="53">
        <f t="shared" si="6"/>
        <v>9264784401</v>
      </c>
      <c r="K45" s="49">
        <f t="shared" si="6"/>
        <v>11374003129</v>
      </c>
      <c r="L45" s="50">
        <f t="shared" si="6"/>
        <v>12304913498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-5555977502</v>
      </c>
      <c r="D47" s="23">
        <v>-7965100651</v>
      </c>
      <c r="E47" s="24">
        <v>-10121915668</v>
      </c>
      <c r="F47" s="25">
        <v>4803908894</v>
      </c>
      <c r="G47" s="23">
        <v>-3318360545</v>
      </c>
      <c r="H47" s="24">
        <v>-3318360545</v>
      </c>
      <c r="I47" s="26">
        <v>-14213430048</v>
      </c>
      <c r="J47" s="27">
        <v>-8663620523</v>
      </c>
      <c r="K47" s="23">
        <v>-5297149746</v>
      </c>
      <c r="L47" s="24">
        <v>-4322532931</v>
      </c>
    </row>
    <row r="48" spans="1:12" x14ac:dyDescent="0.25">
      <c r="A48" s="28" t="s">
        <v>67</v>
      </c>
      <c r="B48" s="22" t="s">
        <v>68</v>
      </c>
      <c r="C48" s="23">
        <v>-95022764</v>
      </c>
      <c r="D48" s="23">
        <v>-108949817</v>
      </c>
      <c r="E48" s="24">
        <v>-62089678</v>
      </c>
      <c r="F48" s="25">
        <v>0</v>
      </c>
      <c r="G48" s="23">
        <v>-999517</v>
      </c>
      <c r="H48" s="24">
        <v>-999517</v>
      </c>
      <c r="I48" s="26">
        <v>-3649919</v>
      </c>
      <c r="J48" s="27">
        <v>-7336818635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-5651000266</v>
      </c>
      <c r="D50" s="56">
        <f t="shared" ref="D50:L50" si="7">SUM(D47:D49)</f>
        <v>-8074050468</v>
      </c>
      <c r="E50" s="57">
        <f t="shared" si="7"/>
        <v>-10184005346</v>
      </c>
      <c r="F50" s="58">
        <f t="shared" si="7"/>
        <v>4803908894</v>
      </c>
      <c r="G50" s="56">
        <f t="shared" si="7"/>
        <v>-3319360062</v>
      </c>
      <c r="H50" s="57">
        <f t="shared" si="7"/>
        <v>-3319360062</v>
      </c>
      <c r="I50" s="59">
        <f t="shared" si="7"/>
        <v>-14217079967</v>
      </c>
      <c r="J50" s="60">
        <f t="shared" si="7"/>
        <v>-16000439158</v>
      </c>
      <c r="K50" s="56">
        <f t="shared" si="7"/>
        <v>-5297149746</v>
      </c>
      <c r="L50" s="57">
        <f t="shared" si="7"/>
        <v>-4322532931</v>
      </c>
    </row>
    <row r="51" spans="1:12" x14ac:dyDescent="0.25">
      <c r="A51" s="61" t="s">
        <v>90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1569911-2BF4-49D3-B1B9-111018BD32DC}"/>
</file>

<file path=customXml/itemProps2.xml><?xml version="1.0" encoding="utf-8"?>
<ds:datastoreItem xmlns:ds="http://schemas.openxmlformats.org/officeDocument/2006/customXml" ds:itemID="{61D94F2D-8C45-4018-9E4E-EB2FD5ACC783}"/>
</file>

<file path=customXml/itemProps3.xml><?xml version="1.0" encoding="utf-8"?>
<ds:datastoreItem xmlns:ds="http://schemas.openxmlformats.org/officeDocument/2006/customXml" ds:itemID="{5E6A698D-932C-470E-8F0D-1678299F1D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2025-11-13T13:07:34Z</dcterms:created>
  <dcterms:modified xsi:type="dcterms:W3CDTF">2025-11-13T13:11:13Z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